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1\"/>
    </mc:Choice>
  </mc:AlternateContent>
  <bookViews>
    <workbookView xWindow="0" yWindow="0" windowWidth="28800" windowHeight="14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12" i="23" l="1"/>
  <c r="A15" i="23"/>
  <c r="B57" i="22" l="1"/>
  <c r="C40" i="7"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<sst xmlns="http://schemas.openxmlformats.org/spreadsheetml/2006/main" count="915" uniqueCount="550">
  <si>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</si>
  <si>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</si>
  <si>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</si>
  <si>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</si>
  <si>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</si>
  <si>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</si>
  <si>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</si>
  <si>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</si>
  <si>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</si>
  <si>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</si>
  <si>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</si>
  <si>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</si>
  <si>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</si>
  <si>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</si>
  <si>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</si>
  <si>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</si>
  <si>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</si>
  <si>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</si>
  <si>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</si>
  <si>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</si>
  <si>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</si>
  <si>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</si>
  <si>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</si>
  <si>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</si>
  <si>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</si>
  <si>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</si>
  <si>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</si>
  <si>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</si>
  <si>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</si>
  <si>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</si>
  <si>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</si>
  <si>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</si>
  <si>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</si>
  <si>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</si>
  <si>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</si>
  <si>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</si>
  <si>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</si>
  <si>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</si>
  <si>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</si>
  <si>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</si>
  <si>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</si>
  <si>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</si>
  <si>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</si>
  <si>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</si>
  <si>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</si>
  <si>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</si>
  <si>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</si>
  <si>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</si>
  <si>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</si>
  <si>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</si>
  <si>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</si>
  <si>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</si>
  <si>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</si>
  <si>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</si>
  <si>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</si>
  <si>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</si>
  <si>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</si>
  <si>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</si>
  <si>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</si>
  <si>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</si>
  <si>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</si>
  <si>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</si>
  <si>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</si>
  <si>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</si>
  <si>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</si>
  <si>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</si>
  <si>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</si>
  <si>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</si>
  <si>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</si>
  <si>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</si>
  <si>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</si>
  <si>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</si>
  <si>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</si>
  <si>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</si>
  <si>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</si>
  <si>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</si>
  <si>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</si>
  <si>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</si>
  <si>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</si>
  <si>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</si>
  <si>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</si>
  <si>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</si>
  <si>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</si>
  <si>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</si>
  <si>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</si>
  <si>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</si>
  <si>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</si>
  <si>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</si>
  <si>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</si>
  <si>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</si>
  <si>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</si>
  <si>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</si>
  <si>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</si>
  <si>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</si>
  <si>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</si>
  <si>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</si>
  <si>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</si>
  <si>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</si>
  <si>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</si>
  <si>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</si>
  <si>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</si>
  <si>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</si>
  <si>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</si>
  <si>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</si>
  <si>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</si>
  <si>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</si>
  <si>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</si>
  <si>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</si>
  <si>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</si>
  <si>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</si>
  <si>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</si>
  <si>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</si>
  <si>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</si>
  <si>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</si>
  <si>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</si>
  <si>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</si>
  <si>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</si>
  <si>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</si>
  <si>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</si>
  <si>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</si>
  <si>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</si>
  <si>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</si>
  <si>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</si>
  <si>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</si>
  <si>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</si>
  <si>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</si>
  <si>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</si>
  <si>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</si>
  <si>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</si>
  <si>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</si>
  <si>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</si>
  <si>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</si>
  <si>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</si>
  <si>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</si>
  <si>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</si>
  <si>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</si>
  <si>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</si>
  <si>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</si>
  <si>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</si>
  <si>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</si>
  <si>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</si>
  <si>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</si>
  <si>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</si>
  <si>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</si>
  <si>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</si>
  <si>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</si>
  <si>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</si>
  <si>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</si>
  <si>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</si>
  <si>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</si>
  <si>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</si>
  <si>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</si>
  <si>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</si>
  <si>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</si>
  <si>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</si>
  <si>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</si>
  <si>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</si>
  <si>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</si>
  <si>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</si>
  <si>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</si>
  <si>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</si>
  <si>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</si>
  <si>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</si>
  <si>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</si>
  <si>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</si>
  <si>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</si>
  <si>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</si>
  <si>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</si>
  <si>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</si>
  <si>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</si>
  <si>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</si>
  <si>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</si>
  <si>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</si>
  <si>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</si>
  <si>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</si>
  <si>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</si>
  <si>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</si>
  <si>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</si>
  <si>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</si>
  <si>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</si>
  <si>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</si>
  <si>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</si>
  <si>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</si>
  <si>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</si>
  <si>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</si>
  <si>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</si>
  <si>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</si>
  <si>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</si>
  <si>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</si>
  <si>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</si>
  <si>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</si>
  <si>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</si>
  <si>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</si>
  <si>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</si>
  <si>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</si>
  <si>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</si>
  <si>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</si>
  <si>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</si>
  <si>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</si>
  <si>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</si>
  <si>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</si>
  <si>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</si>
  <si>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</si>
  <si>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</si>
  <si>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</si>
  <si>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</si>
  <si>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</si>
  <si>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</si>
  <si>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</si>
  <si>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</si>
  <si>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</si>
  <si>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</si>
  <si>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</si>
  <si>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</si>
  <si>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</si>
  <si>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</si>
  <si>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</si>
  <si>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</si>
  <si>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</si>
  <si>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</si>
  <si>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</si>
  <si>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</si>
  <si>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</si>
  <si>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</si>
  <si>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</si>
  <si>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</si>
  <si>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</si>
  <si>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</si>
  <si>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</si>
  <si>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</si>
  <si>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</si>
  <si>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</si>
  <si>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</si>
  <si>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</si>
  <si>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</si>
  <si>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</si>
  <si>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</si>
  <si>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</si>
  <si>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</si>
  <si>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</si>
  <si>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</si>
  <si>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</si>
  <si>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</si>
  <si>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</si>
  <si>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</si>
  <si>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</si>
  <si>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</si>
  <si>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</si>
  <si>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</si>
  <si>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</si>
  <si>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</si>
  <si>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</si>
  <si>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</si>
  <si>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</si>
  <si>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</si>
  <si>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</si>
  <si>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</si>
  <si>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</si>
  <si>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</si>
  <si>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</si>
  <si>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</si>
  <si>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</si>
  <si>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</si>
  <si>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</si>
  <si>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</si>
  <si>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</si>
  <si>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</si>
  <si>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</si>
  <si>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</si>
  <si>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</si>
  <si>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</si>
  <si>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</si>
  <si>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</si>
  <si>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</si>
  <si>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</si>
  <si>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</si>
  <si>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</si>
  <si>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</si>
  <si>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</si>
  <si>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</si>
  <si>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</si>
  <si>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</si>
  <si>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</si>
  <si>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</si>
  <si>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</si>
  <si>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</si>
  <si>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</si>
  <si>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</si>
  <si>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</si>
  <si>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</si>
  <si>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</si>
  <si>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</si>
  <si>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</si>
  <si>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</si>
  <si>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</si>
  <si>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</si>
  <si>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</si>
  <si>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</si>
  <si>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</si>
  <si>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</si>
  <si>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</si>
  <si>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</si>
  <si>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</si>
  <si>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</si>
  <si>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</si>
  <si>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</si>
  <si>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</si>
  <si>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</si>
  <si>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</si>
  <si>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</si>
  <si>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</si>
  <si>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</si>
  <si>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</si>
  <si>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</si>
  <si>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</si>
  <si>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</si>
  <si>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</si>
  <si>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</si>
  <si>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</si>
  <si>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</si>
  <si>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</si>
  <si>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</si>
  <si>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</si>
  <si>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</si>
  <si>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</si>
  <si>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</si>
  <si>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</si>
  <si>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</si>
  <si>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</si>
  <si>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</si>
  <si>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</si>
  <si>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</si>
  <si>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</si>
  <si>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</si>
  <si>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</si>
  <si>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</si>
  <si>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</si>
  <si>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</si>
  <si>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</si>
  <si>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</si>
  <si>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</si>
  <si>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</si>
  <si>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</si>
  <si>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</si>
  <si>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</si>
  <si>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</si>
  <si>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</si>
  <si>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</si>
  <si>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</si>
  <si>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</si>
  <si>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</si>
  <si>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</si>
  <si>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</si>
  <si>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</si>
  <si>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</si>
  <si>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</si>
  <si>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</si>
  <si>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</si>
  <si>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</si>
  <si>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</si>
  <si>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</si>
  <si>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</si>
  <si>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</si>
  <si>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</si>
  <si>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</si>
  <si>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</si>
  <si>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</si>
  <si>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</si>
  <si>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</si>
  <si>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</si>
  <si>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</si>
  <si>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</si>
  <si>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</si>
  <si>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</si>
  <si>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</si>
  <si>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</si>
  <si>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</si>
  <si>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</si>
  <si>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</si>
  <si>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</si>
  <si>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</si>
  <si>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</si>
  <si>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</si>
  <si>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</si>
  <si>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</si>
  <si>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</si>
  <si>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</si>
  <si>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</si>
  <si>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</si>
  <si>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</si>
  <si>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</si>
  <si>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</si>
  <si>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</si>
  <si>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</si>
  <si>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</si>
  <si>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</si>
  <si>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</si>
  <si>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</si>
  <si>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</si>
  <si>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</si>
  <si>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</si>
  <si>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</si>
  <si>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</si>
  <si>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</si>
  <si>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</si>
  <si>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</si>
  <si>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</si>
  <si>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</si>
  <si>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</si>
  <si>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</si>
  <si>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</si>
  <si>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</si>
  <si>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</si>
  <si>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</si>
  <si>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</si>
  <si>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</si>
  <si>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</si>
  <si>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</si>
  <si>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</si>
  <si>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</si>
  <si>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</si>
  <si>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</si>
  <si>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</si>
  <si>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</si>
  <si>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</si>
  <si>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</si>
  <si>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</si>
  <si>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</si>
  <si>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</si>
  <si>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</si>
  <si>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</si>
  <si>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</si>
  <si>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</si>
  <si>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</si>
  <si>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</si>
  <si>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</si>
  <si>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</si>
  <si>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</si>
  <si>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</si>
  <si>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</si>
  <si>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</si>
  <si>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</si>
  <si>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</si>
  <si>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</si>
  <si>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</si>
  <si>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</si>
  <si>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</si>
  <si>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</si>
  <si>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</si>
  <si>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</si>
  <si>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</si>
  <si>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</si>
  <si>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</si>
  <si>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</si>
  <si>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</si>
  <si>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</si>
  <si>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</si>
  <si>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</si>
  <si>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</si>
  <si>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</si>
  <si>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</si>
  <si>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</si>
  <si>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</si>
  <si>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</si>
  <si>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</si>
  <si>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</si>
  <si>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</si>
  <si>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</si>
  <si>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</si>
  <si>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</si>
  <si>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</si>
  <si>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</si>
  <si>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</si>
  <si>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</si>
  <si>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</si>
  <si>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</si>
  <si>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</si>
  <si>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</si>
  <si>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</si>
  <si>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</si>
  <si>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</si>
  <si>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1.2.4.1.</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</si>
  <si>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</si>
  <si>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Тебования законодательства в области обеспечения безопасности</t>
  </si>
  <si>
    <t>не применимо</t>
  </si>
  <si>
    <t>Срок реализации не наступил</t>
  </si>
  <si>
    <t>M_TP1900.PR.0051</t>
  </si>
  <si>
    <t>Год 2023</t>
  </si>
  <si>
    <t>Год 2024</t>
  </si>
  <si>
    <t>Год 2025</t>
  </si>
  <si>
    <t>Год 2026</t>
  </si>
  <si>
    <t>Год 2027</t>
  </si>
  <si>
    <t xml:space="preserve"> по состоянию на 01.01.2022</t>
  </si>
  <si>
    <t>Реконструкция производственной базы АПК филиала АО "Тюменьэнерго" Энергокомплекс (Установка системы охранного телевидения 31 камера)</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</si>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</sst>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546</v>
      </c>
      <c r="B5" s="240"/>
      <c r="C5" s="240"/>
      <c r="D5" s="182"/>
      <c r="E5" s="182"/>
      <c r="F5" s="182"/>
      <c r="G5" s="182"/>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498</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486</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6" t="s">
        <v>493</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456</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310</v>
      </c>
      <c r="C22" s="40" t="s">
        <v>481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3" t="s">
        <v>502</v>
      </c>
      <c r="D23" s="33"/>
      <c r="E23" s="33"/>
      <c r="F23" s="32"/>
      <c r="G23" s="32"/>
      <c r="H23" s="32"/>
      <c r="I23" s="32"/>
      <c r="J23" s="32"/>
      <c r="K23" s="32"/>
      <c r="L23" s="32"/>
      <c r="M23" s="32"/>
      <c r="N23" s="32"/>
      <c r="O23" s="32"/>
      <c r="P23" s="32"/>
      <c r="Q23" s="31"/>
      <c r="R23" s="31"/>
      <c r="S23" s="31"/>
    </row>
    <row r="24" spans="1:19" s="3" customFormat="1" ht="22.5" customHeight="1" x14ac:dyDescent="0.2">
      <c r="A24" s="237"/>
      <c r="B24" s="238"/>
      <c r="C24" s="23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406</v>
      </c>
      <c r="C25" s="212" t="s">
        <v>484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2" t="s">
        <v>543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2" t="s">
        <v>544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407</v>
      </c>
      <c r="C28" s="212"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408</v>
      </c>
      <c r="C29" s="212" t="s">
        <v>479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409</v>
      </c>
      <c r="C30" s="212"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12" t="s">
        <v>479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12"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12" t="s">
        <v>545</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12" t="s">
        <v>479</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12" t="s">
        <v>479</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12" t="s">
        <v>479</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12" t="s">
        <v>321</v>
      </c>
      <c r="D37" s="27"/>
      <c r="E37" s="27"/>
      <c r="F37" s="27"/>
      <c r="G37" s="27"/>
      <c r="H37" s="27"/>
      <c r="I37" s="27"/>
      <c r="J37" s="27"/>
      <c r="K37" s="27"/>
      <c r="L37" s="27"/>
      <c r="M37" s="27"/>
      <c r="N37" s="27"/>
      <c r="O37" s="27"/>
      <c r="P37" s="27"/>
      <c r="Q37" s="27"/>
      <c r="R37" s="27"/>
      <c r="S37" s="27"/>
    </row>
    <row r="38" spans="1:19" ht="43.5" customHeight="1" x14ac:dyDescent="0.25">
      <c r="A38" s="28" t="s">
        <v>428</v>
      </c>
      <c r="B38" s="43" t="s">
        <v>222</v>
      </c>
      <c r="C38" s="212" t="s">
        <v>479</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418</v>
      </c>
      <c r="B40" s="43" t="s">
        <v>469</v>
      </c>
      <c r="C40" s="207">
        <f>C48</f>
        <v>14.79494</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89" t="s">
        <v>478</v>
      </c>
      <c r="D41" s="27"/>
      <c r="E41" s="27"/>
      <c r="F41" s="27"/>
      <c r="G41" s="27"/>
      <c r="H41" s="27"/>
      <c r="I41" s="27"/>
      <c r="J41" s="27"/>
      <c r="K41" s="27"/>
      <c r="L41" s="27"/>
      <c r="M41" s="27"/>
      <c r="N41" s="27"/>
      <c r="O41" s="27"/>
      <c r="P41" s="27"/>
      <c r="Q41" s="27"/>
      <c r="R41" s="27"/>
      <c r="S41" s="27"/>
    </row>
    <row r="42" spans="1:19" ht="83.25" customHeight="1" x14ac:dyDescent="0.25">
      <c r="A42" s="28" t="s">
        <v>419</v>
      </c>
      <c r="B42" s="43" t="s">
        <v>466</v>
      </c>
      <c r="C42" s="189" t="s">
        <v>478</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89" t="s">
        <v>478</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89" t="s">
        <v>478</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89" t="s">
        <v>478</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89" t="s">
        <v>478</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453</v>
      </c>
      <c r="B48" s="43" t="s">
        <v>467</v>
      </c>
      <c r="C48" s="213">
        <f>+'6.2. Паспорт фин осв ввод'!AC24</f>
        <v>14.79494</v>
      </c>
      <c r="D48" s="27"/>
      <c r="E48" s="27"/>
      <c r="F48" s="27"/>
      <c r="G48" s="27"/>
      <c r="H48" s="27"/>
      <c r="I48" s="27"/>
      <c r="J48" s="27"/>
      <c r="K48" s="27"/>
      <c r="L48" s="27"/>
      <c r="M48" s="27"/>
      <c r="N48" s="27"/>
      <c r="O48" s="27"/>
      <c r="P48" s="27"/>
      <c r="Q48" s="27"/>
      <c r="R48" s="27"/>
      <c r="S48" s="27"/>
    </row>
    <row r="49" spans="1:19" ht="71.25" customHeight="1" x14ac:dyDescent="0.25">
      <c r="A49" s="28" t="s">
        <v>422</v>
      </c>
      <c r="B49" s="43" t="s">
        <v>468</v>
      </c>
      <c r="C49" s="213">
        <f>+'6.2. Паспорт фин осв ввод'!AC30</f>
        <v>13.329050000000001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tr">
        <f>'1. паспорт местоположение'!A12:C12</f>
        <v>M_TP1900.PR.0051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431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101</v>
      </c>
      <c r="C19" s="252" t="s">
        <v>327</v>
      </c>
      <c r="D19" s="251" t="s">
        <v>326</v>
      </c>
      <c r="E19" s="251" t="s">
        <v>100</v>
      </c>
      <c r="F19" s="251" t="s">
        <v>99</v>
      </c>
      <c r="G19" s="251" t="s">
        <v>322</v>
      </c>
      <c r="H19" s="251" t="s">
        <v>98</v>
      </c>
      <c r="I19" s="251" t="s">
        <v>97</v>
      </c>
      <c r="J19" s="251" t="s">
        <v>96</v>
      </c>
      <c r="K19" s="251" t="s">
        <v>95</v>
      </c>
      <c r="L19" s="251" t="s">
        <v>94</v>
      </c>
      <c r="M19" s="251" t="s">
        <v>93</v>
      </c>
      <c r="N19" s="251" t="s">
        <v>92</v>
      </c>
      <c r="O19" s="251" t="s">
        <v>91</v>
      </c>
      <c r="P19" s="251" t="s">
        <v>90</v>
      </c>
      <c r="Q19" s="251" t="s">
        <v>325</v>
      </c>
      <c r="R19" s="251"/>
      <c r="S19" s="254" t="s">
        <v>425</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323</v>
      </c>
      <c r="R20" s="46" t="s">
        <v>324</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ht="20.25" customHeight="1" x14ac:dyDescent="0.25">
      <c r="A22" s="132"/>
      <c r="B22" s="50" t="s">
        <v>320</v>
      </c>
      <c r="C22" s="50"/>
      <c r="D22" s="50"/>
      <c r="E22" s="132" t="s">
        <v>321</v>
      </c>
      <c r="F22" s="132" t="s">
        <v>321</v>
      </c>
      <c r="G22" s="132" t="s">
        <v>321</v>
      </c>
      <c r="H22" s="132"/>
      <c r="I22" s="132"/>
      <c r="J22" s="132"/>
      <c r="K22" s="132"/>
      <c r="L22" s="132"/>
      <c r="M22" s="132"/>
      <c r="N22" s="132"/>
      <c r="O22" s="132"/>
      <c r="P22" s="132"/>
      <c r="Q22" s="133"/>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7" t="str">
        <f>'1. паспорт местоположение'!A12:C12</f>
        <v>M_TP1900.PR.0051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435</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213</v>
      </c>
      <c r="C21" s="263"/>
      <c r="D21" s="266" t="s">
        <v>114</v>
      </c>
      <c r="E21" s="262" t="s">
        <v>464</v>
      </c>
      <c r="F21" s="263"/>
      <c r="G21" s="262" t="s">
        <v>232</v>
      </c>
      <c r="H21" s="263"/>
      <c r="I21" s="262" t="s">
        <v>113</v>
      </c>
      <c r="J21" s="263"/>
      <c r="K21" s="266" t="s">
        <v>112</v>
      </c>
      <c r="L21" s="262" t="s">
        <v>111</v>
      </c>
      <c r="M21" s="263"/>
      <c r="N21" s="262" t="s">
        <v>460</v>
      </c>
      <c r="O21" s="263"/>
      <c r="P21" s="266" t="s">
        <v>110</v>
      </c>
      <c r="Q21" s="255" t="s">
        <v>109</v>
      </c>
      <c r="R21" s="256"/>
      <c r="S21" s="255" t="s">
        <v>108</v>
      </c>
      <c r="T21" s="257"/>
    </row>
    <row r="22" spans="1:113" ht="204.75" customHeight="1" x14ac:dyDescent="0.25">
      <c r="A22" s="260"/>
      <c r="B22" s="264"/>
      <c r="C22" s="265"/>
      <c r="D22" s="269"/>
      <c r="E22" s="264"/>
      <c r="F22" s="265"/>
      <c r="G22" s="264"/>
      <c r="H22" s="265"/>
      <c r="I22" s="264"/>
      <c r="J22" s="265"/>
      <c r="K22" s="267"/>
      <c r="L22" s="264"/>
      <c r="M22" s="265"/>
      <c r="N22" s="264"/>
      <c r="O22" s="265"/>
      <c r="P22" s="267"/>
      <c r="Q22" s="85" t="s">
        <v>107</v>
      </c>
      <c r="R22" s="85" t="s">
        <v>434</v>
      </c>
      <c r="S22" s="85" t="s">
        <v>106</v>
      </c>
      <c r="T22" s="85" t="s">
        <v>105</v>
      </c>
    </row>
    <row r="23" spans="1:113" ht="51.75" customHeight="1" x14ac:dyDescent="0.25">
      <c r="A23" s="261"/>
      <c r="B23" s="180" t="s">
        <v>103</v>
      </c>
      <c r="C23" s="180" t="s">
        <v>104</v>
      </c>
      <c r="D23" s="267"/>
      <c r="E23" s="180" t="s">
        <v>103</v>
      </c>
      <c r="F23" s="180" t="s">
        <v>104</v>
      </c>
      <c r="G23" s="180" t="s">
        <v>103</v>
      </c>
      <c r="H23" s="180" t="s">
        <v>104</v>
      </c>
      <c r="I23" s="180" t="s">
        <v>103</v>
      </c>
      <c r="J23" s="180" t="s">
        <v>104</v>
      </c>
      <c r="K23" s="180" t="s">
        <v>103</v>
      </c>
      <c r="L23" s="180" t="s">
        <v>103</v>
      </c>
      <c r="M23" s="180" t="s">
        <v>104</v>
      </c>
      <c r="N23" s="180" t="s">
        <v>103</v>
      </c>
      <c r="O23" s="180" t="s">
        <v>104</v>
      </c>
      <c r="P23" s="181" t="s">
        <v>103</v>
      </c>
      <c r="Q23" s="85" t="s">
        <v>103</v>
      </c>
      <c r="R23" s="85" t="s">
        <v>103</v>
      </c>
      <c r="S23" s="85" t="s">
        <v>103</v>
      </c>
      <c r="T23" s="85" t="s">
        <v>103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3" customFormat="1" ht="135" customHeight="1" x14ac:dyDescent="0.25">
      <c r="A25" s="196">
        <v>1</v>
      </c>
      <c r="B25" s="197"/>
      <c r="C25" s="197"/>
      <c r="D25" s="197"/>
      <c r="E25" s="197"/>
      <c r="F25" s="197"/>
      <c r="G25" s="197"/>
      <c r="H25" s="197"/>
      <c r="I25" s="197"/>
      <c r="J25" s="198"/>
      <c r="K25" s="198"/>
      <c r="L25" s="198"/>
      <c r="M25" s="199"/>
      <c r="N25" s="199"/>
      <c r="O25" s="199"/>
      <c r="P25" s="198"/>
      <c r="Q25" s="200"/>
      <c r="R25" s="197"/>
      <c r="S25" s="201"/>
      <c r="T25" s="202"/>
    </row>
    <row r="26" spans="1:113" s="60" customFormat="1" x14ac:dyDescent="0.25">
      <c r="B26" s="58" t="s">
        <v>102</v>
      </c>
      <c r="C26" s="58"/>
      <c r="D26" s="58"/>
      <c r="E26" s="58"/>
      <c r="F26" s="58"/>
      <c r="G26" s="58"/>
      <c r="H26" s="58"/>
      <c r="I26" s="58"/>
      <c r="J26" s="58"/>
      <c r="K26" s="58"/>
      <c r="L26" s="58"/>
      <c r="M26" s="58"/>
      <c r="N26" s="58"/>
      <c r="O26" s="58"/>
      <c r="P26" s="58"/>
      <c r="Q26" s="58"/>
      <c r="R26" s="58"/>
    </row>
    <row r="27" spans="1:113" x14ac:dyDescent="0.25">
      <c r="B27" s="268" t="s">
        <v>470</v>
      </c>
      <c r="C27" s="268"/>
      <c r="D27" s="268"/>
      <c r="E27" s="268"/>
      <c r="F27" s="268"/>
      <c r="G27" s="268"/>
      <c r="H27" s="268"/>
      <c r="I27" s="268"/>
      <c r="J27" s="268"/>
      <c r="K27" s="268"/>
      <c r="L27" s="268"/>
      <c r="M27" s="268"/>
      <c r="N27" s="268"/>
      <c r="O27" s="268"/>
      <c r="P27" s="268"/>
      <c r="Q27" s="268"/>
      <c r="R27" s="268"/>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M_TP1900.PR.0051</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Реконструкция производственной базы АПК филиала АО "Тюменьэнерго" Энергокомплекс (Установка системы охранного телевидения 31 камера)</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437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0" t="s">
        <v>6</v>
      </c>
      <c r="B21" s="272" t="s">
        <v>444</v>
      </c>
      <c r="C21" s="273"/>
      <c r="D21" s="272" t="s">
        <v>446</v>
      </c>
      <c r="E21" s="273"/>
      <c r="F21" s="255" t="s">
        <v>95</v>
      </c>
      <c r="G21" s="257"/>
      <c r="H21" s="257"/>
      <c r="I21" s="256"/>
      <c r="J21" s="270" t="s">
        <v>447</v>
      </c>
      <c r="K21" s="272" t="s">
        <v>448</v>
      </c>
      <c r="L21" s="273"/>
      <c r="M21" s="272" t="s">
        <v>449</v>
      </c>
      <c r="N21" s="273"/>
      <c r="O21" s="272" t="s">
        <v>436</v>
      </c>
      <c r="P21" s="273"/>
      <c r="Q21" s="272" t="s">
        <v>119</v>
      </c>
      <c r="R21" s="273"/>
      <c r="S21" s="270" t="s">
        <v>118</v>
      </c>
      <c r="T21" s="270" t="s">
        <v>450</v>
      </c>
      <c r="U21" s="270" t="s">
        <v>445</v>
      </c>
      <c r="V21" s="272" t="s">
        <v>117</v>
      </c>
      <c r="W21" s="273"/>
      <c r="X21" s="255" t="s">
        <v>109</v>
      </c>
      <c r="Y21" s="257"/>
      <c r="Z21" s="255" t="s">
        <v>108</v>
      </c>
      <c r="AA21" s="257"/>
    </row>
    <row r="22" spans="1:27" ht="216" customHeight="1" x14ac:dyDescent="0.25">
      <c r="A22" s="276"/>
      <c r="B22" s="274"/>
      <c r="C22" s="275"/>
      <c r="D22" s="274"/>
      <c r="E22" s="275"/>
      <c r="F22" s="255" t="s">
        <v>116</v>
      </c>
      <c r="G22" s="256"/>
      <c r="H22" s="255" t="s">
        <v>115</v>
      </c>
      <c r="I22" s="256"/>
      <c r="J22" s="271"/>
      <c r="K22" s="274"/>
      <c r="L22" s="275"/>
      <c r="M22" s="274"/>
      <c r="N22" s="275"/>
      <c r="O22" s="274"/>
      <c r="P22" s="275"/>
      <c r="Q22" s="274"/>
      <c r="R22" s="275"/>
      <c r="S22" s="271"/>
      <c r="T22" s="271"/>
      <c r="U22" s="271"/>
      <c r="V22" s="274"/>
      <c r="W22" s="275"/>
      <c r="X22" s="85" t="s">
        <v>107</v>
      </c>
      <c r="Y22" s="85" t="s">
        <v>434</v>
      </c>
      <c r="Z22" s="85" t="s">
        <v>106</v>
      </c>
      <c r="AA22" s="85" t="s">
        <v>105</v>
      </c>
    </row>
    <row r="23" spans="1:27" ht="60" customHeight="1" x14ac:dyDescent="0.25">
      <c r="A23" s="271"/>
      <c r="B23" s="178" t="s">
        <v>103</v>
      </c>
      <c r="C23" s="178" t="s">
        <v>104</v>
      </c>
      <c r="D23" s="86" t="s">
        <v>103</v>
      </c>
      <c r="E23" s="86" t="s">
        <v>104</v>
      </c>
      <c r="F23" s="86" t="s">
        <v>103</v>
      </c>
      <c r="G23" s="86" t="s">
        <v>104</v>
      </c>
      <c r="H23" s="86" t="s">
        <v>103</v>
      </c>
      <c r="I23" s="86" t="s">
        <v>104</v>
      </c>
      <c r="J23" s="86" t="s">
        <v>103</v>
      </c>
      <c r="K23" s="86" t="s">
        <v>103</v>
      </c>
      <c r="L23" s="86" t="s">
        <v>104</v>
      </c>
      <c r="M23" s="86" t="s">
        <v>103</v>
      </c>
      <c r="N23" s="86" t="s">
        <v>104</v>
      </c>
      <c r="O23" s="86" t="s">
        <v>103</v>
      </c>
      <c r="P23" s="86" t="s">
        <v>104</v>
      </c>
      <c r="Q23" s="86" t="s">
        <v>103</v>
      </c>
      <c r="R23" s="86" t="s">
        <v>104</v>
      </c>
      <c r="S23" s="86" t="s">
        <v>103</v>
      </c>
      <c r="T23" s="86" t="s">
        <v>103</v>
      </c>
      <c r="U23" s="86" t="s">
        <v>103</v>
      </c>
      <c r="V23" s="86" t="s">
        <v>103</v>
      </c>
      <c r="W23" s="86" t="s">
        <v>104</v>
      </c>
      <c r="X23" s="86" t="s">
        <v>103</v>
      </c>
      <c r="Y23" s="86" t="s">
        <v>103</v>
      </c>
      <c r="Z23" s="85" t="s">
        <v>103</v>
      </c>
      <c r="AA23" s="85" t="s">
        <v>103</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M_TP1900.PR.0051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6"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430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442</v>
      </c>
      <c r="C22" s="66" t="s">
        <v>501</v>
      </c>
      <c r="D22" s="33"/>
      <c r="E22" s="33"/>
      <c r="F22" s="32"/>
      <c r="G22" s="32"/>
      <c r="H22" s="32"/>
      <c r="I22" s="32"/>
      <c r="J22" s="32"/>
      <c r="K22" s="32"/>
      <c r="L22" s="32"/>
      <c r="M22" s="32"/>
      <c r="N22" s="32"/>
      <c r="O22" s="32"/>
      <c r="P22" s="32"/>
      <c r="Q22" s="31"/>
      <c r="R22" s="31"/>
      <c r="S22" s="31"/>
      <c r="T22" s="31"/>
      <c r="U22" s="31"/>
    </row>
    <row r="23" spans="1:21" ht="189.75" customHeight="1" x14ac:dyDescent="0.25">
      <c r="A23" s="28" t="s">
        <v>64</v>
      </c>
      <c r="B23" s="30" t="s">
        <v>61</v>
      </c>
      <c r="C23" s="40"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220</v>
      </c>
      <c r="C26" s="40" t="s">
        <v>478</v>
      </c>
      <c r="D26" s="27"/>
      <c r="E26" s="27"/>
      <c r="F26" s="27"/>
      <c r="G26" s="27"/>
      <c r="H26" s="27"/>
      <c r="I26" s="27"/>
      <c r="J26" s="27"/>
      <c r="K26" s="27"/>
      <c r="L26" s="27"/>
      <c r="M26" s="27"/>
      <c r="N26" s="27"/>
      <c r="O26" s="27"/>
      <c r="P26" s="27"/>
      <c r="Q26" s="27"/>
      <c r="R26" s="27"/>
      <c r="S26" s="27"/>
      <c r="T26" s="27"/>
      <c r="U26" s="27"/>
    </row>
    <row r="27" spans="1:21" ht="51.75" customHeight="1" x14ac:dyDescent="0.25">
      <c r="A27" s="28" t="s">
        <v>59</v>
      </c>
      <c r="B27" s="30" t="s">
        <v>443</v>
      </c>
      <c r="C27" s="40" t="s">
        <v>483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'2. паспорт  ТП'!A4:S4</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5"/>
      <c r="AB6" s="17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5"/>
      <c r="AB7" s="17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7"/>
      <c r="AB9" s="17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5"/>
      <c r="AB10" s="175"/>
    </row>
    <row r="11" spans="1:28" ht="15.75" x14ac:dyDescent="0.25">
      <c r="A11" s="247" t="str">
        <f>'1. паспорт местоположение'!A12:C12</f>
        <v>M_TP1900.PR.0051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7"/>
      <c r="AB12" s="17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6"/>
      <c r="AB14" s="17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7"/>
      <c r="AB15" s="17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5"/>
      <c r="AB16" s="18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5"/>
      <c r="AB17" s="18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5"/>
      <c r="AB18" s="18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5"/>
      <c r="AB19" s="18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6"/>
      <c r="AB20" s="18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6"/>
      <c r="AB21" s="186"/>
    </row>
    <row r="22" spans="1:28" x14ac:dyDescent="0.25">
      <c r="A22" s="279" t="s">
        <v>461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7"/>
      <c r="AB22" s="187"/>
    </row>
    <row r="23" spans="1:28" ht="32.25" customHeight="1" x14ac:dyDescent="0.25">
      <c r="A23" s="281" t="s">
        <v>318</v>
      </c>
      <c r="B23" s="282"/>
      <c r="C23" s="282"/>
      <c r="D23" s="282"/>
      <c r="E23" s="282"/>
      <c r="F23" s="282"/>
      <c r="G23" s="282"/>
      <c r="H23" s="282"/>
      <c r="I23" s="282"/>
      <c r="J23" s="282"/>
      <c r="K23" s="282"/>
      <c r="L23" s="283"/>
      <c r="M23" s="280" t="s">
        <v>319</v>
      </c>
      <c r="N23" s="280"/>
      <c r="O23" s="280"/>
      <c r="P23" s="280"/>
      <c r="Q23" s="280"/>
      <c r="R23" s="280"/>
      <c r="S23" s="280"/>
      <c r="T23" s="280"/>
      <c r="U23" s="280"/>
      <c r="V23" s="280"/>
      <c r="W23" s="280"/>
      <c r="X23" s="280"/>
      <c r="Y23" s="280"/>
      <c r="Z23" s="280"/>
    </row>
    <row r="24" spans="1:28" ht="151.5" customHeight="1" x14ac:dyDescent="0.25">
      <c r="A24" s="82" t="s">
        <v>223</v>
      </c>
      <c r="B24" s="83" t="s">
        <v>230</v>
      </c>
      <c r="C24" s="82" t="s">
        <v>312</v>
      </c>
      <c r="D24" s="82" t="s">
        <v>224</v>
      </c>
      <c r="E24" s="82" t="s">
        <v>313</v>
      </c>
      <c r="F24" s="82" t="s">
        <v>315</v>
      </c>
      <c r="G24" s="82" t="s">
        <v>314</v>
      </c>
      <c r="H24" s="82" t="s">
        <v>225</v>
      </c>
      <c r="I24" s="82" t="s">
        <v>316</v>
      </c>
      <c r="J24" s="82" t="s">
        <v>231</v>
      </c>
      <c r="K24" s="83" t="s">
        <v>229</v>
      </c>
      <c r="L24" s="83" t="s">
        <v>226</v>
      </c>
      <c r="M24" s="84" t="s">
        <v>238</v>
      </c>
      <c r="N24" s="83" t="s">
        <v>472</v>
      </c>
      <c r="O24" s="82" t="s">
        <v>236</v>
      </c>
      <c r="P24" s="82" t="s">
        <v>237</v>
      </c>
      <c r="Q24" s="82" t="s">
        <v>235</v>
      </c>
      <c r="R24" s="82" t="s">
        <v>225</v>
      </c>
      <c r="S24" s="82" t="s">
        <v>234</v>
      </c>
      <c r="T24" s="82" t="s">
        <v>233</v>
      </c>
      <c r="U24" s="82" t="s">
        <v>311</v>
      </c>
      <c r="V24" s="82" t="s">
        <v>235</v>
      </c>
      <c r="W24" s="97" t="s">
        <v>228</v>
      </c>
      <c r="X24" s="97" t="s">
        <v>240</v>
      </c>
      <c r="Y24" s="97" t="s">
        <v>241</v>
      </c>
      <c r="Z24" s="99" t="s">
        <v>239</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'3.1. паспорт Техсостояние ПС'!A6:T6</f>
        <v>Год раскрытия информации: 2023 год</v>
      </c>
      <c r="B5" s="240"/>
      <c r="C5" s="240"/>
      <c r="D5" s="240"/>
      <c r="E5" s="240"/>
      <c r="F5" s="240"/>
      <c r="G5" s="240"/>
      <c r="H5" s="240"/>
      <c r="I5" s="240"/>
      <c r="J5" s="240"/>
      <c r="K5" s="240"/>
      <c r="L5" s="240"/>
      <c r="M5" s="240"/>
      <c r="N5" s="240"/>
      <c r="O5" s="24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tr">
        <f>'1. паспорт местоположение'!A12:C12</f>
        <v>M_TP1900.PR.0051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438</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221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308</v>
      </c>
    </row>
    <row r="4" spans="1:44" s="12" customFormat="1" ht="18.75" x14ac:dyDescent="0.3">
      <c r="A4" s="17"/>
      <c r="I4" s="16"/>
      <c r="J4" s="16"/>
      <c r="K4" s="15"/>
    </row>
    <row r="5" spans="1:44" s="12" customFormat="1" ht="18.75" customHeight="1" x14ac:dyDescent="0.2">
      <c r="A5" s="240" t="str">
        <f>'3.2 паспорт Техсостояние ЛЭП'!A5:AA5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M_TP1900.PR.0051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6"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439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4" t="s">
        <v>307</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1"/>
      <c r="AN24" s="101"/>
      <c r="AO24" s="129"/>
      <c r="AP24" s="129"/>
      <c r="AQ24" s="129"/>
      <c r="AR24" s="129"/>
      <c r="AS24" s="107"/>
    </row>
    <row r="25" spans="1:45" ht="12.75" customHeight="1" x14ac:dyDescent="0.25">
      <c r="A25" s="295" t="s">
        <v>306</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2"/>
      <c r="AN25" s="298" t="s">
        <v>305</v>
      </c>
      <c r="AO25" s="298"/>
      <c r="AP25" s="298"/>
      <c r="AQ25" s="293"/>
      <c r="AR25" s="293"/>
      <c r="AS25" s="107"/>
    </row>
    <row r="26" spans="1:45" ht="17.25" customHeight="1" x14ac:dyDescent="0.25">
      <c r="A26" s="305" t="s">
        <v>304</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2"/>
      <c r="AN26" s="288" t="s">
        <v>303</v>
      </c>
      <c r="AO26" s="289"/>
      <c r="AP26" s="290"/>
      <c r="AQ26" s="291"/>
      <c r="AR26" s="292"/>
      <c r="AS26" s="107"/>
    </row>
    <row r="27" spans="1:45" ht="17.25" customHeight="1" x14ac:dyDescent="0.25">
      <c r="A27" s="305" t="s">
        <v>302</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2"/>
      <c r="AN27" s="288" t="s">
        <v>301</v>
      </c>
      <c r="AO27" s="289"/>
      <c r="AP27" s="290"/>
      <c r="AQ27" s="291"/>
      <c r="AR27" s="292"/>
      <c r="AS27" s="107"/>
    </row>
    <row r="28" spans="1:45" ht="27.75" customHeight="1" thickBot="1" x14ac:dyDescent="0.3">
      <c r="A28" s="308" t="s">
        <v>300</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2"/>
      <c r="AN28" s="312" t="s">
        <v>299</v>
      </c>
      <c r="AO28" s="313"/>
      <c r="AP28" s="314"/>
      <c r="AQ28" s="291"/>
      <c r="AR28" s="292"/>
      <c r="AS28" s="107"/>
    </row>
    <row r="29" spans="1:45" ht="17.25" customHeight="1" x14ac:dyDescent="0.25">
      <c r="A29" s="299" t="s">
        <v>298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2"/>
      <c r="AN29" s="302"/>
      <c r="AO29" s="303"/>
      <c r="AP29" s="303"/>
      <c r="AQ29" s="291"/>
      <c r="AR29" s="304"/>
      <c r="AS29" s="107"/>
    </row>
    <row r="30" spans="1:45" ht="17.25" customHeight="1" x14ac:dyDescent="0.25">
      <c r="A30" s="305" t="s">
        <v>297</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2"/>
      <c r="AS30" s="107"/>
    </row>
    <row r="31" spans="1:45" ht="17.25" customHeight="1" x14ac:dyDescent="0.25">
      <c r="A31" s="305" t="s">
        <v>296</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2"/>
      <c r="AN31" s="102"/>
      <c r="AO31" s="128"/>
      <c r="AP31" s="128"/>
      <c r="AQ31" s="128"/>
      <c r="AR31" s="128"/>
      <c r="AS31" s="107"/>
    </row>
    <row r="32" spans="1:45" ht="17.25" customHeight="1" x14ac:dyDescent="0.25">
      <c r="A32" s="305" t="s">
        <v>271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2"/>
      <c r="AN32" s="102"/>
      <c r="AO32" s="102"/>
      <c r="AP32" s="102"/>
      <c r="AQ32" s="102"/>
      <c r="AR32" s="102"/>
      <c r="AS32" s="107"/>
    </row>
    <row r="33" spans="1:45" ht="17.25" customHeight="1" x14ac:dyDescent="0.25">
      <c r="A33" s="305" t="s">
        <v>295</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2"/>
      <c r="AN33" s="102"/>
      <c r="AO33" s="102"/>
      <c r="AP33" s="102"/>
      <c r="AQ33" s="102"/>
      <c r="AR33" s="102"/>
      <c r="AS33" s="107"/>
    </row>
    <row r="34" spans="1:45" ht="17.25" customHeight="1" x14ac:dyDescent="0.25">
      <c r="A34" s="305" t="s">
        <v>294</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2"/>
      <c r="AN34" s="102"/>
      <c r="AO34" s="102"/>
      <c r="AP34" s="102"/>
      <c r="AQ34" s="102"/>
      <c r="AR34" s="102"/>
      <c r="AS34" s="10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2"/>
      <c r="AN35" s="102"/>
      <c r="AO35" s="102"/>
      <c r="AP35" s="102"/>
      <c r="AQ35" s="102"/>
      <c r="AR35" s="102"/>
      <c r="AS35" s="107"/>
    </row>
    <row r="36" spans="1:45" ht="17.25" customHeight="1" thickBot="1" x14ac:dyDescent="0.3">
      <c r="A36" s="316" t="s">
        <v>259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2"/>
      <c r="AN36" s="102"/>
      <c r="AO36" s="102"/>
      <c r="AP36" s="102"/>
      <c r="AQ36" s="102"/>
      <c r="AR36" s="102"/>
      <c r="AS36" s="107"/>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2"/>
      <c r="AN37" s="102"/>
      <c r="AO37" s="102"/>
      <c r="AP37" s="102"/>
      <c r="AQ37" s="102"/>
      <c r="AR37" s="102"/>
      <c r="AS37" s="107"/>
    </row>
    <row r="38" spans="1:45" ht="17.25" customHeight="1" x14ac:dyDescent="0.25">
      <c r="A38" s="305" t="s">
        <v>293</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2"/>
      <c r="AN38" s="102"/>
      <c r="AO38" s="102"/>
      <c r="AP38" s="102"/>
      <c r="AQ38" s="102"/>
      <c r="AR38" s="102"/>
      <c r="AS38" s="107"/>
    </row>
    <row r="39" spans="1:45" ht="17.25" customHeight="1" thickBot="1" x14ac:dyDescent="0.3">
      <c r="A39" s="316" t="s">
        <v>292</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2"/>
      <c r="AN39" s="102"/>
      <c r="AO39" s="102"/>
      <c r="AP39" s="102"/>
      <c r="AQ39" s="102"/>
      <c r="AR39" s="102"/>
      <c r="AS39" s="107"/>
    </row>
    <row r="40" spans="1:45" ht="17.25" customHeight="1" x14ac:dyDescent="0.25">
      <c r="A40" s="295" t="s">
        <v>291</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2"/>
      <c r="AN40" s="102"/>
      <c r="AO40" s="102"/>
      <c r="AP40" s="102"/>
      <c r="AQ40" s="102"/>
      <c r="AR40" s="102"/>
      <c r="AS40" s="107"/>
    </row>
    <row r="41" spans="1:45" ht="17.25" customHeight="1" x14ac:dyDescent="0.25">
      <c r="A41" s="305" t="s">
        <v>290</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2"/>
      <c r="AN41" s="102"/>
      <c r="AO41" s="102"/>
      <c r="AP41" s="102"/>
      <c r="AQ41" s="102"/>
      <c r="AR41" s="102"/>
      <c r="AS41" s="107"/>
    </row>
    <row r="42" spans="1:45" ht="17.25" customHeight="1" x14ac:dyDescent="0.25">
      <c r="A42" s="305" t="s">
        <v>289</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2"/>
      <c r="AN42" s="102"/>
      <c r="AO42" s="102"/>
      <c r="AP42" s="102"/>
      <c r="AQ42" s="102"/>
      <c r="AR42" s="102"/>
      <c r="AS42" s="107"/>
    </row>
    <row r="43" spans="1:45" ht="17.25" customHeight="1" x14ac:dyDescent="0.25">
      <c r="A43" s="305" t="s">
        <v>288</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2"/>
      <c r="AN43" s="102"/>
      <c r="AO43" s="102"/>
      <c r="AP43" s="102"/>
      <c r="AQ43" s="102"/>
      <c r="AR43" s="102"/>
      <c r="AS43" s="107"/>
    </row>
    <row r="44" spans="1:45" ht="17.25" customHeight="1" x14ac:dyDescent="0.25">
      <c r="A44" s="305" t="s">
        <v>287</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2"/>
      <c r="AN44" s="102"/>
      <c r="AO44" s="102"/>
      <c r="AP44" s="102"/>
      <c r="AQ44" s="102"/>
      <c r="AR44" s="102"/>
      <c r="AS44" s="107"/>
    </row>
    <row r="45" spans="1:45" ht="17.25" customHeight="1" x14ac:dyDescent="0.25">
      <c r="A45" s="305" t="s">
        <v>286</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2"/>
      <c r="AN45" s="102"/>
      <c r="AO45" s="102"/>
      <c r="AP45" s="102"/>
      <c r="AQ45" s="102"/>
      <c r="AR45" s="102"/>
      <c r="AS45" s="107"/>
    </row>
    <row r="46" spans="1:45" ht="17.25" customHeight="1" thickBot="1" x14ac:dyDescent="0.3">
      <c r="A46" s="318" t="s">
        <v>285</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2"/>
      <c r="AN46" s="102"/>
      <c r="AO46" s="102"/>
      <c r="AP46" s="102"/>
      <c r="AQ46" s="102"/>
      <c r="AR46" s="102"/>
      <c r="AS46" s="107"/>
    </row>
    <row r="47" spans="1:45" ht="24" customHeight="1" x14ac:dyDescent="0.25">
      <c r="A47" s="321" t="s">
        <v>284</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265</v>
      </c>
      <c r="AN47" s="324"/>
      <c r="AO47" s="115" t="s">
        <v>264</v>
      </c>
      <c r="AP47" s="115" t="s">
        <v>263</v>
      </c>
      <c r="AQ47" s="107"/>
    </row>
    <row r="48" spans="1:45" ht="12" customHeight="1" x14ac:dyDescent="0.25">
      <c r="A48" s="305" t="s">
        <v>283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19"/>
      <c r="AP48" s="119"/>
      <c r="AQ48" s="107"/>
    </row>
    <row r="49" spans="1:43" ht="12" customHeight="1" x14ac:dyDescent="0.25">
      <c r="A49" s="305" t="s">
        <v>282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19"/>
      <c r="AP49" s="119"/>
      <c r="AQ49" s="107"/>
    </row>
    <row r="50" spans="1:43" ht="12" customHeight="1" thickBot="1" x14ac:dyDescent="0.3">
      <c r="A50" s="316" t="s">
        <v>281</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5" t="s">
        <v>280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265</v>
      </c>
      <c r="AN52" s="324"/>
      <c r="AO52" s="115" t="s">
        <v>264</v>
      </c>
      <c r="AP52" s="115" t="s">
        <v>263</v>
      </c>
      <c r="AQ52" s="107"/>
    </row>
    <row r="53" spans="1:43" ht="11.25" customHeight="1" x14ac:dyDescent="0.25">
      <c r="A53" s="327" t="s">
        <v>279</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3"/>
      <c r="AP53" s="123"/>
      <c r="AQ53" s="107"/>
    </row>
    <row r="54" spans="1:43" ht="12" customHeight="1" x14ac:dyDescent="0.25">
      <c r="A54" s="305" t="s">
        <v>278</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19"/>
      <c r="AP54" s="119"/>
      <c r="AQ54" s="107"/>
    </row>
    <row r="55" spans="1:43" ht="12" customHeight="1" x14ac:dyDescent="0.25">
      <c r="A55" s="305" t="s">
        <v>277</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19"/>
      <c r="AP55" s="119"/>
      <c r="AQ55" s="107"/>
    </row>
    <row r="56" spans="1:43" ht="12" customHeight="1" thickBot="1" x14ac:dyDescent="0.3">
      <c r="A56" s="316" t="s">
        <v>276</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5" t="s">
        <v>275</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265</v>
      </c>
      <c r="AN58" s="324"/>
      <c r="AO58" s="115" t="s">
        <v>264</v>
      </c>
      <c r="AP58" s="115" t="s">
        <v>263</v>
      </c>
      <c r="AQ58" s="107"/>
    </row>
    <row r="59" spans="1:43" ht="12.75" customHeight="1" x14ac:dyDescent="0.25">
      <c r="A59" s="329" t="s">
        <v>274</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1"/>
      <c r="AP59" s="121"/>
      <c r="AQ59" s="113"/>
    </row>
    <row r="60" spans="1:43" ht="12" customHeight="1" x14ac:dyDescent="0.25">
      <c r="A60" s="305" t="s">
        <v>273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19"/>
      <c r="AP60" s="119"/>
      <c r="AQ60" s="107"/>
    </row>
    <row r="61" spans="1:43" ht="12" customHeight="1" x14ac:dyDescent="0.25">
      <c r="A61" s="305" t="s">
        <v>272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19"/>
      <c r="AP61" s="119"/>
      <c r="AQ61" s="107"/>
    </row>
    <row r="62" spans="1:43" ht="12" customHeight="1" x14ac:dyDescent="0.25">
      <c r="A62" s="305" t="s">
        <v>271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19"/>
      <c r="AP62" s="119"/>
      <c r="AQ62" s="10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19"/>
      <c r="AP63" s="119"/>
      <c r="AQ63" s="10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19"/>
      <c r="AP64" s="119"/>
      <c r="AQ64" s="107"/>
    </row>
    <row r="65" spans="1:43" ht="12" customHeight="1" x14ac:dyDescent="0.25">
      <c r="A65" s="305" t="s">
        <v>270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19"/>
      <c r="AP65" s="119"/>
      <c r="AQ65" s="107"/>
    </row>
    <row r="66" spans="1:43" ht="27.75" customHeight="1" x14ac:dyDescent="0.25">
      <c r="A66" s="332" t="s">
        <v>269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0"/>
      <c r="AP66" s="120"/>
      <c r="AQ66" s="113"/>
    </row>
    <row r="67" spans="1:43" ht="11.25" customHeight="1" x14ac:dyDescent="0.25">
      <c r="A67" s="305" t="s">
        <v>261</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19"/>
      <c r="AP67" s="119"/>
      <c r="AQ67" s="107"/>
    </row>
    <row r="68" spans="1:43" ht="25.5" customHeight="1" x14ac:dyDescent="0.25">
      <c r="A68" s="332" t="s">
        <v>262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0"/>
      <c r="AP68" s="120"/>
      <c r="AQ68" s="113"/>
    </row>
    <row r="69" spans="1:43" ht="12" customHeight="1" x14ac:dyDescent="0.25">
      <c r="A69" s="305" t="s">
        <v>260</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19"/>
      <c r="AP69" s="119"/>
      <c r="AQ69" s="107"/>
    </row>
    <row r="70" spans="1:43" ht="12.75" customHeight="1" x14ac:dyDescent="0.25">
      <c r="A70" s="336" t="s">
        <v>268</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0"/>
      <c r="AP70" s="120"/>
      <c r="AQ70" s="113"/>
    </row>
    <row r="71" spans="1:43" ht="12" customHeight="1" x14ac:dyDescent="0.25">
      <c r="A71" s="305" t="s">
        <v>259</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19"/>
      <c r="AP71" s="119"/>
      <c r="AQ71" s="107"/>
    </row>
    <row r="72" spans="1:43" ht="12.75" customHeight="1" thickBot="1" x14ac:dyDescent="0.3">
      <c r="A72" s="338" t="s">
        <v>267</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5" t="s">
        <v>266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265</v>
      </c>
      <c r="AN74" s="324"/>
      <c r="AO74" s="115" t="s">
        <v>264</v>
      </c>
      <c r="AP74" s="115" t="s">
        <v>263</v>
      </c>
      <c r="AQ74" s="107"/>
    </row>
    <row r="75" spans="1:43" ht="25.5" customHeight="1" x14ac:dyDescent="0.25">
      <c r="A75" s="332" t="s">
        <v>262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1"/>
      <c r="AP75" s="111"/>
      <c r="AQ75" s="113"/>
    </row>
    <row r="76" spans="1:43" ht="12" customHeight="1" x14ac:dyDescent="0.25">
      <c r="A76" s="305" t="s">
        <v>261</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4"/>
      <c r="AP76" s="114"/>
      <c r="AQ76" s="107"/>
    </row>
    <row r="77" spans="1:43" ht="12" customHeight="1" x14ac:dyDescent="0.25">
      <c r="A77" s="305" t="s">
        <v>260</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4"/>
      <c r="AP77" s="114"/>
      <c r="AQ77" s="107"/>
    </row>
    <row r="78" spans="1:43" ht="12" customHeight="1" x14ac:dyDescent="0.25">
      <c r="A78" s="305" t="s">
        <v>259</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4"/>
      <c r="AP78" s="114"/>
      <c r="AQ78" s="107"/>
    </row>
    <row r="79" spans="1:43" ht="12" customHeight="1" x14ac:dyDescent="0.25">
      <c r="A79" s="305" t="s">
        <v>258</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4"/>
      <c r="AP79" s="114"/>
      <c r="AQ79" s="107"/>
    </row>
    <row r="80" spans="1:43" ht="12" customHeight="1" x14ac:dyDescent="0.25">
      <c r="A80" s="305" t="s">
        <v>257</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4"/>
      <c r="AP80" s="114"/>
      <c r="AQ80" s="107"/>
    </row>
    <row r="81" spans="1:45" ht="12.75" customHeight="1" x14ac:dyDescent="0.25">
      <c r="A81" s="305" t="s">
        <v>256</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4"/>
      <c r="AP81" s="114"/>
      <c r="AQ81" s="107"/>
    </row>
    <row r="82" spans="1:45" ht="12.75" customHeight="1" x14ac:dyDescent="0.25">
      <c r="A82" s="305" t="s">
        <v>255</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4"/>
      <c r="AP82" s="114"/>
      <c r="AQ82" s="107"/>
    </row>
    <row r="83" spans="1:45" ht="12" customHeight="1" x14ac:dyDescent="0.25">
      <c r="A83" s="336" t="s">
        <v>254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1"/>
      <c r="AP83" s="111"/>
      <c r="AQ83" s="113"/>
    </row>
    <row r="84" spans="1:45" ht="12" customHeight="1" x14ac:dyDescent="0.25">
      <c r="A84" s="336" t="s">
        <v>253</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1"/>
      <c r="AP84" s="111"/>
      <c r="AQ84" s="113"/>
    </row>
    <row r="85" spans="1:45" ht="12" customHeight="1" x14ac:dyDescent="0.25">
      <c r="A85" s="305" t="s">
        <v>252</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4"/>
      <c r="AP85" s="114"/>
      <c r="AQ85" s="101"/>
    </row>
    <row r="86" spans="1:45" ht="27.75" customHeight="1" x14ac:dyDescent="0.25">
      <c r="A86" s="332" t="s">
        <v>251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1"/>
      <c r="AP86" s="111"/>
      <c r="AQ86" s="113"/>
    </row>
    <row r="87" spans="1:45" x14ac:dyDescent="0.25">
      <c r="A87" s="332" t="s">
        <v>250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1"/>
      <c r="AP87" s="111"/>
      <c r="AQ87" s="113"/>
    </row>
    <row r="88" spans="1:45" ht="14.25" customHeight="1" x14ac:dyDescent="0.25">
      <c r="A88" s="348" t="s">
        <v>249</v>
      </c>
      <c r="B88" s="349"/>
      <c r="C88" s="349"/>
      <c r="D88" s="35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1"/>
      <c r="AL88" s="352"/>
      <c r="AM88" s="353"/>
      <c r="AN88" s="354"/>
      <c r="AO88" s="111"/>
      <c r="AP88" s="111"/>
      <c r="AQ88" s="113"/>
    </row>
    <row r="89" spans="1:45" x14ac:dyDescent="0.25">
      <c r="A89" s="348" t="s">
        <v>248</v>
      </c>
      <c r="B89" s="349"/>
      <c r="C89" s="349"/>
      <c r="D89" s="35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1"/>
      <c r="AL89" s="352"/>
      <c r="AM89" s="353"/>
      <c r="AN89" s="354"/>
      <c r="AO89" s="111"/>
      <c r="AP89" s="111"/>
      <c r="AQ89" s="101"/>
    </row>
    <row r="90" spans="1:45" ht="12" customHeight="1" thickBot="1" x14ac:dyDescent="0.3">
      <c r="A90" s="110" t="s">
        <v>247</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4"/>
      <c r="AL90" s="345"/>
      <c r="AM90" s="346"/>
      <c r="AN90" s="34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246</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245</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243</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242</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SheetLayoutView="100" workbookViewId="0">
      <selection activeCell="B51" sqref="B51"/>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'3.3 паспорт описание'!A5:C5</f>
        <v>Год раскрытия информации: 2023 год</v>
      </c>
      <c r="B5" s="240"/>
      <c r="C5" s="240"/>
      <c r="D5" s="240"/>
      <c r="E5" s="240"/>
      <c r="F5" s="240"/>
      <c r="G5" s="240"/>
      <c r="H5" s="240"/>
      <c r="I5" s="240"/>
      <c r="J5" s="240"/>
      <c r="K5" s="240"/>
      <c r="L5" s="24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7" t="s">
        <v>498</v>
      </c>
      <c r="B9" s="366"/>
      <c r="C9" s="366"/>
      <c r="D9" s="366"/>
      <c r="E9" s="366"/>
      <c r="F9" s="366"/>
      <c r="G9" s="366"/>
      <c r="H9" s="366"/>
      <c r="I9" s="366"/>
      <c r="J9" s="366"/>
      <c r="K9" s="366"/>
      <c r="L9" s="36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местоположение'!A12:C12</f>
        <v>M_TP1900.PR.0051</v>
      </c>
      <c r="B12" s="247"/>
      <c r="C12" s="247"/>
      <c r="D12" s="247"/>
      <c r="E12" s="247"/>
      <c r="F12" s="247"/>
      <c r="G12" s="247"/>
      <c r="H12" s="247"/>
      <c r="I12" s="247"/>
      <c r="J12" s="247"/>
      <c r="K12" s="247"/>
      <c r="L12" s="247"/>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s="204" customFormat="1" ht="21.75" customHeight="1" x14ac:dyDescent="0.25">
      <c r="A15" s="36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368"/>
      <c r="C15" s="368"/>
      <c r="D15" s="368"/>
      <c r="E15" s="368"/>
      <c r="F15" s="368"/>
      <c r="G15" s="368"/>
      <c r="H15" s="368"/>
      <c r="I15" s="368"/>
      <c r="J15" s="368"/>
      <c r="K15" s="368"/>
      <c r="L15" s="368"/>
    </row>
    <row r="16" spans="1:44" x14ac:dyDescent="0.25">
      <c r="A16" s="241" t="s">
        <v>7</v>
      </c>
      <c r="B16" s="241"/>
      <c r="C16" s="241"/>
      <c r="D16" s="241"/>
      <c r="E16" s="241"/>
      <c r="F16" s="241"/>
      <c r="G16" s="241"/>
      <c r="H16" s="241"/>
      <c r="I16" s="241"/>
      <c r="J16" s="241"/>
      <c r="K16" s="241"/>
      <c r="L16" s="241"/>
    </row>
    <row r="17" spans="1:12" ht="15.75" customHeight="1" x14ac:dyDescent="0.25">
      <c r="L17" s="193"/>
    </row>
    <row r="18" spans="1:12" x14ac:dyDescent="0.25">
      <c r="K18" s="79"/>
    </row>
    <row r="19" spans="1:12" ht="15.75" customHeight="1" x14ac:dyDescent="0.25">
      <c r="A19" s="365" t="s">
        <v>440</v>
      </c>
      <c r="B19" s="365"/>
      <c r="C19" s="365"/>
      <c r="D19" s="365"/>
      <c r="E19" s="365"/>
      <c r="F19" s="365"/>
      <c r="G19" s="365"/>
      <c r="H19" s="365"/>
      <c r="I19" s="365"/>
      <c r="J19" s="365"/>
      <c r="K19" s="365"/>
      <c r="L19" s="365"/>
    </row>
    <row r="20" spans="1:12" x14ac:dyDescent="0.25">
      <c r="A20" s="211"/>
      <c r="B20" s="195"/>
      <c r="C20" s="78"/>
      <c r="D20" s="78"/>
      <c r="E20" s="78"/>
      <c r="F20" s="78"/>
      <c r="G20" s="78"/>
      <c r="H20" s="78"/>
      <c r="I20" s="78"/>
      <c r="J20" s="78"/>
      <c r="K20" s="78"/>
      <c r="L20" s="78"/>
    </row>
    <row r="21" spans="1:12" ht="28.5" customHeight="1" x14ac:dyDescent="0.25">
      <c r="A21" s="359" t="s">
        <v>212</v>
      </c>
      <c r="B21" s="359" t="s">
        <v>211</v>
      </c>
      <c r="C21" s="360" t="s">
        <v>376</v>
      </c>
      <c r="D21" s="360"/>
      <c r="E21" s="360"/>
      <c r="F21" s="360"/>
      <c r="G21" s="360"/>
      <c r="H21" s="360"/>
      <c r="I21" s="361" t="s">
        <v>210</v>
      </c>
      <c r="J21" s="362" t="s">
        <v>378</v>
      </c>
      <c r="K21" s="359" t="s">
        <v>209</v>
      </c>
      <c r="L21" s="355" t="s">
        <v>377</v>
      </c>
    </row>
    <row r="22" spans="1:12" ht="58.5" customHeight="1" x14ac:dyDescent="0.25">
      <c r="A22" s="359"/>
      <c r="B22" s="359"/>
      <c r="C22" s="356" t="s">
        <v>3</v>
      </c>
      <c r="D22" s="356"/>
      <c r="E22" s="163"/>
      <c r="F22" s="164"/>
      <c r="G22" s="357" t="s">
        <v>2</v>
      </c>
      <c r="H22" s="358"/>
      <c r="I22" s="361"/>
      <c r="J22" s="363"/>
      <c r="K22" s="359"/>
      <c r="L22" s="355"/>
    </row>
    <row r="23" spans="1:12" ht="47.25" x14ac:dyDescent="0.25">
      <c r="A23" s="359"/>
      <c r="B23" s="359"/>
      <c r="C23" s="77" t="s">
        <v>208</v>
      </c>
      <c r="D23" s="77" t="s">
        <v>207</v>
      </c>
      <c r="E23" s="77" t="s">
        <v>208</v>
      </c>
      <c r="F23" s="77" t="s">
        <v>207</v>
      </c>
      <c r="G23" s="77" t="s">
        <v>208</v>
      </c>
      <c r="H23" s="77" t="s">
        <v>207</v>
      </c>
      <c r="I23" s="361"/>
      <c r="J23" s="364"/>
      <c r="K23" s="359"/>
      <c r="L23" s="355"/>
    </row>
    <row r="24" spans="1:12" x14ac:dyDescent="0.25">
      <c r="A24" s="210">
        <v>1</v>
      </c>
      <c r="B24" s="194">
        <v>2</v>
      </c>
      <c r="C24" s="77">
        <v>3</v>
      </c>
      <c r="D24" s="77">
        <v>4</v>
      </c>
      <c r="E24" s="77">
        <v>5</v>
      </c>
      <c r="F24" s="77">
        <v>6</v>
      </c>
      <c r="G24" s="77">
        <v>7</v>
      </c>
      <c r="H24" s="77">
        <v>8</v>
      </c>
      <c r="I24" s="77">
        <v>9</v>
      </c>
      <c r="J24" s="77">
        <v>10</v>
      </c>
      <c r="K24" s="77">
        <v>11</v>
      </c>
      <c r="L24" s="77">
        <v>12</v>
      </c>
    </row>
    <row r="25" spans="1:12" x14ac:dyDescent="0.25">
      <c r="A25" s="71">
        <v>1</v>
      </c>
      <c r="B25" s="72" t="s">
        <v>206</v>
      </c>
      <c r="C25" s="75"/>
      <c r="D25" s="75"/>
      <c r="E25" s="75"/>
      <c r="F25" s="75"/>
      <c r="G25" s="75"/>
      <c r="H25" s="75"/>
      <c r="I25" s="75"/>
      <c r="J25" s="75"/>
      <c r="K25" s="68"/>
      <c r="L25" s="81"/>
    </row>
    <row r="26" spans="1:12" ht="21.75" customHeight="1" x14ac:dyDescent="0.25">
      <c r="A26" s="71" t="s">
        <v>205</v>
      </c>
      <c r="B26" s="76" t="s">
        <v>383</v>
      </c>
      <c r="C26" s="69" t="s">
        <v>479</v>
      </c>
      <c r="D26" s="69"/>
      <c r="E26" s="69" t="s">
        <v>479</v>
      </c>
      <c r="F26" s="69" t="s">
        <v>479</v>
      </c>
      <c r="G26" s="69" t="s">
        <v>479</v>
      </c>
      <c r="H26" s="69"/>
      <c r="I26" s="75"/>
      <c r="J26" s="75"/>
      <c r="K26" s="68"/>
      <c r="L26" s="68"/>
    </row>
    <row r="27" spans="1:12" s="65" customFormat="1" ht="39" customHeight="1" x14ac:dyDescent="0.25">
      <c r="A27" s="71" t="s">
        <v>204</v>
      </c>
      <c r="B27" s="76" t="s">
        <v>385</v>
      </c>
      <c r="C27" s="69" t="s">
        <v>479</v>
      </c>
      <c r="D27" s="69"/>
      <c r="E27" s="69" t="s">
        <v>479</v>
      </c>
      <c r="F27" s="69" t="s">
        <v>479</v>
      </c>
      <c r="G27" s="69" t="s">
        <v>479</v>
      </c>
      <c r="H27" s="69"/>
      <c r="I27" s="75"/>
      <c r="J27" s="75"/>
      <c r="K27" s="68"/>
      <c r="L27" s="68"/>
    </row>
    <row r="28" spans="1:12" s="65" customFormat="1" ht="70.5" customHeight="1" x14ac:dyDescent="0.25">
      <c r="A28" s="71" t="s">
        <v>384</v>
      </c>
      <c r="B28" s="76" t="s">
        <v>389</v>
      </c>
      <c r="C28" s="69" t="s">
        <v>479</v>
      </c>
      <c r="D28" s="69"/>
      <c r="E28" s="69" t="s">
        <v>479</v>
      </c>
      <c r="F28" s="69" t="s">
        <v>479</v>
      </c>
      <c r="G28" s="69" t="s">
        <v>479</v>
      </c>
      <c r="H28" s="69"/>
      <c r="I28" s="75"/>
      <c r="J28" s="75"/>
      <c r="K28" s="68"/>
      <c r="L28" s="68"/>
    </row>
    <row r="29" spans="1:12" s="65" customFormat="1" ht="54" customHeight="1" x14ac:dyDescent="0.25">
      <c r="A29" s="71" t="s">
        <v>203</v>
      </c>
      <c r="B29" s="76" t="s">
        <v>388</v>
      </c>
      <c r="C29" s="69" t="s">
        <v>479</v>
      </c>
      <c r="D29" s="69"/>
      <c r="E29" s="69" t="s">
        <v>479</v>
      </c>
      <c r="F29" s="69" t="s">
        <v>479</v>
      </c>
      <c r="G29" s="69" t="s">
        <v>479</v>
      </c>
      <c r="H29" s="69"/>
      <c r="I29" s="75"/>
      <c r="J29" s="75"/>
      <c r="K29" s="68"/>
      <c r="L29" s="68"/>
    </row>
    <row r="30" spans="1:12" s="65" customFormat="1" ht="42" customHeight="1" x14ac:dyDescent="0.25">
      <c r="A30" s="71" t="s">
        <v>202</v>
      </c>
      <c r="B30" s="76" t="s">
        <v>390</v>
      </c>
      <c r="C30" s="69" t="s">
        <v>479</v>
      </c>
      <c r="D30" s="69"/>
      <c r="E30" s="69" t="s">
        <v>479</v>
      </c>
      <c r="F30" s="69" t="s">
        <v>479</v>
      </c>
      <c r="G30" s="69" t="s">
        <v>479</v>
      </c>
      <c r="H30" s="69"/>
      <c r="I30" s="75"/>
      <c r="J30" s="75"/>
      <c r="K30" s="68"/>
      <c r="L30" s="68"/>
    </row>
    <row r="31" spans="1:12" s="65" customFormat="1" ht="37.5" customHeight="1" x14ac:dyDescent="0.25">
      <c r="A31" s="71" t="s">
        <v>201</v>
      </c>
      <c r="B31" s="70" t="s">
        <v>386</v>
      </c>
      <c r="C31" s="69" t="s">
        <v>479</v>
      </c>
      <c r="D31" s="192"/>
      <c r="E31" s="69" t="s">
        <v>479</v>
      </c>
      <c r="F31" s="69" t="s">
        <v>479</v>
      </c>
      <c r="G31" s="69" t="s">
        <v>479</v>
      </c>
      <c r="H31" s="192"/>
      <c r="I31" s="75"/>
      <c r="J31" s="75"/>
      <c r="K31" s="68"/>
      <c r="L31" s="68"/>
    </row>
    <row r="32" spans="1:12" s="65" customFormat="1" ht="47.25" x14ac:dyDescent="0.25">
      <c r="A32" s="71" t="s">
        <v>199</v>
      </c>
      <c r="B32" s="70" t="s">
        <v>391</v>
      </c>
      <c r="C32" s="69" t="s">
        <v>479</v>
      </c>
      <c r="D32" s="192"/>
      <c r="E32" s="69" t="s">
        <v>479</v>
      </c>
      <c r="F32" s="69" t="s">
        <v>479</v>
      </c>
      <c r="G32" s="69" t="s">
        <v>479</v>
      </c>
      <c r="H32" s="192"/>
      <c r="I32" s="75"/>
      <c r="J32" s="75"/>
      <c r="K32" s="68"/>
      <c r="L32" s="68"/>
    </row>
    <row r="33" spans="1:12" s="65" customFormat="1" ht="37.5" customHeight="1" x14ac:dyDescent="0.25">
      <c r="A33" s="71" t="s">
        <v>401</v>
      </c>
      <c r="B33" s="70" t="s">
        <v>317</v>
      </c>
      <c r="C33" s="69" t="s">
        <v>479</v>
      </c>
      <c r="D33" s="192"/>
      <c r="E33" s="69" t="s">
        <v>479</v>
      </c>
      <c r="F33" s="69" t="s">
        <v>479</v>
      </c>
      <c r="G33" s="69" t="s">
        <v>479</v>
      </c>
      <c r="H33" s="192"/>
      <c r="I33" s="75"/>
      <c r="J33" s="75"/>
      <c r="K33" s="68"/>
      <c r="L33" s="68"/>
    </row>
    <row r="34" spans="1:12" s="65" customFormat="1" ht="47.25" customHeight="1" x14ac:dyDescent="0.25">
      <c r="A34" s="71" t="s">
        <v>402</v>
      </c>
      <c r="B34" s="70" t="s">
        <v>395</v>
      </c>
      <c r="C34" s="69" t="s">
        <v>479</v>
      </c>
      <c r="D34" s="69"/>
      <c r="E34" s="69" t="s">
        <v>479</v>
      </c>
      <c r="F34" s="69" t="s">
        <v>479</v>
      </c>
      <c r="G34" s="69" t="s">
        <v>479</v>
      </c>
      <c r="H34" s="69"/>
      <c r="I34" s="74"/>
      <c r="J34" s="74"/>
      <c r="K34" s="74"/>
      <c r="L34" s="68"/>
    </row>
    <row r="35" spans="1:12" s="65" customFormat="1" ht="49.5" customHeight="1" x14ac:dyDescent="0.25">
      <c r="A35" s="71" t="s">
        <v>403</v>
      </c>
      <c r="B35" s="70" t="s">
        <v>200</v>
      </c>
      <c r="C35" s="69" t="s">
        <v>479</v>
      </c>
      <c r="D35" s="192"/>
      <c r="E35" s="69" t="s">
        <v>479</v>
      </c>
      <c r="F35" s="69" t="s">
        <v>479</v>
      </c>
      <c r="G35" s="69" t="s">
        <v>479</v>
      </c>
      <c r="H35" s="192"/>
      <c r="I35" s="74"/>
      <c r="J35" s="74"/>
      <c r="K35" s="74"/>
      <c r="L35" s="68"/>
    </row>
    <row r="36" spans="1:12" ht="37.5" customHeight="1" x14ac:dyDescent="0.25">
      <c r="A36" s="71" t="s">
        <v>404</v>
      </c>
      <c r="B36" s="70" t="s">
        <v>387</v>
      </c>
      <c r="C36" s="69" t="s">
        <v>479</v>
      </c>
      <c r="D36" s="69"/>
      <c r="E36" s="69" t="s">
        <v>479</v>
      </c>
      <c r="F36" s="69" t="s">
        <v>479</v>
      </c>
      <c r="G36" s="69" t="s">
        <v>479</v>
      </c>
      <c r="H36" s="69"/>
      <c r="I36" s="73"/>
      <c r="J36" s="73"/>
      <c r="K36" s="68"/>
      <c r="L36" s="68"/>
    </row>
    <row r="37" spans="1:12" ht="47.25" x14ac:dyDescent="0.25">
      <c r="A37" s="71" t="s">
        <v>405</v>
      </c>
      <c r="B37" s="70" t="s">
        <v>198</v>
      </c>
      <c r="C37" s="69" t="s">
        <v>479</v>
      </c>
      <c r="D37" s="192"/>
      <c r="E37" s="69" t="s">
        <v>479</v>
      </c>
      <c r="F37" s="69" t="s">
        <v>479</v>
      </c>
      <c r="G37" s="69" t="s">
        <v>479</v>
      </c>
      <c r="H37" s="192"/>
      <c r="I37" s="73"/>
      <c r="J37" s="73"/>
      <c r="K37" s="68"/>
      <c r="L37" s="68"/>
    </row>
    <row r="38" spans="1:12" x14ac:dyDescent="0.25">
      <c r="A38" s="71" t="s">
        <v>496</v>
      </c>
      <c r="B38" s="72" t="s">
        <v>197</v>
      </c>
      <c r="C38" s="69"/>
      <c r="D38" s="68"/>
      <c r="E38" s="68"/>
      <c r="F38" s="68"/>
      <c r="G38" s="69"/>
      <c r="H38" s="68"/>
      <c r="I38" s="68"/>
      <c r="J38" s="68"/>
      <c r="K38" s="68"/>
      <c r="L38" s="68"/>
    </row>
    <row r="39" spans="1:12" ht="69" customHeight="1" x14ac:dyDescent="0.25">
      <c r="A39" s="71">
        <v>2</v>
      </c>
      <c r="B39" s="70" t="s">
        <v>392</v>
      </c>
      <c r="C39" s="205">
        <v>46113</v>
      </c>
      <c r="D39" s="205">
        <v>46127</v>
      </c>
      <c r="E39" s="68"/>
      <c r="F39" s="68"/>
      <c r="G39" s="205">
        <v>46113</v>
      </c>
      <c r="H39" s="205">
        <v>46127</v>
      </c>
      <c r="I39" s="68"/>
      <c r="J39" s="68"/>
      <c r="K39" s="68"/>
      <c r="L39" s="68"/>
    </row>
    <row r="40" spans="1:12" ht="33.75" customHeight="1" x14ac:dyDescent="0.25">
      <c r="A40" s="71" t="s">
        <v>196</v>
      </c>
      <c r="B40" s="70" t="s">
        <v>394</v>
      </c>
      <c r="C40" s="205">
        <v>46127</v>
      </c>
      <c r="D40" s="205">
        <v>46172</v>
      </c>
      <c r="E40" s="68"/>
      <c r="F40" s="68"/>
      <c r="G40" s="205">
        <v>46127</v>
      </c>
      <c r="H40" s="205">
        <v>46172</v>
      </c>
      <c r="I40" s="68"/>
      <c r="J40" s="68"/>
      <c r="K40" s="68"/>
      <c r="L40" s="68"/>
    </row>
    <row r="41" spans="1:12" ht="51.75" customHeight="1" x14ac:dyDescent="0.25">
      <c r="A41" s="71" t="s">
        <v>195</v>
      </c>
      <c r="B41" s="72" t="s">
        <v>471</v>
      </c>
      <c r="C41" s="69"/>
      <c r="D41" s="69"/>
      <c r="E41" s="68"/>
      <c r="F41" s="68"/>
      <c r="G41" s="69"/>
      <c r="H41" s="69"/>
      <c r="I41" s="68"/>
      <c r="J41" s="68"/>
      <c r="K41" s="68"/>
      <c r="L41" s="68"/>
    </row>
    <row r="42" spans="1:12" ht="41.25" customHeight="1" x14ac:dyDescent="0.25">
      <c r="A42" s="71">
        <v>3</v>
      </c>
      <c r="B42" s="70" t="s">
        <v>393</v>
      </c>
      <c r="C42" s="205">
        <v>46157</v>
      </c>
      <c r="D42" s="205">
        <v>46167</v>
      </c>
      <c r="E42" s="68"/>
      <c r="F42" s="68"/>
      <c r="G42" s="205">
        <v>46157</v>
      </c>
      <c r="H42" s="205">
        <v>46167</v>
      </c>
      <c r="I42" s="68"/>
      <c r="J42" s="68"/>
      <c r="K42" s="68"/>
      <c r="L42" s="68"/>
    </row>
    <row r="43" spans="1:12" ht="34.5" customHeight="1" x14ac:dyDescent="0.25">
      <c r="A43" s="71" t="s">
        <v>194</v>
      </c>
      <c r="B43" s="70" t="s">
        <v>192</v>
      </c>
      <c r="C43" s="205">
        <v>46127</v>
      </c>
      <c r="D43" s="205">
        <v>46172</v>
      </c>
      <c r="E43" s="68"/>
      <c r="F43" s="68"/>
      <c r="G43" s="205">
        <v>46127</v>
      </c>
      <c r="H43" s="205">
        <v>46172</v>
      </c>
      <c r="I43" s="68"/>
      <c r="J43" s="68"/>
      <c r="K43" s="68"/>
      <c r="L43" s="68"/>
    </row>
    <row r="44" spans="1:12" ht="35.25" customHeight="1" x14ac:dyDescent="0.25">
      <c r="A44" s="71" t="s">
        <v>193</v>
      </c>
      <c r="B44" s="70" t="s">
        <v>190</v>
      </c>
      <c r="C44" s="205">
        <v>46173</v>
      </c>
      <c r="D44" s="205">
        <v>46254</v>
      </c>
      <c r="E44" s="68"/>
      <c r="F44" s="68"/>
      <c r="G44" s="205">
        <v>46173</v>
      </c>
      <c r="H44" s="205">
        <v>46254</v>
      </c>
      <c r="I44" s="68"/>
      <c r="J44" s="68"/>
      <c r="K44" s="68"/>
      <c r="L44" s="68"/>
    </row>
    <row r="45" spans="1:12" ht="81.75" customHeight="1" x14ac:dyDescent="0.25">
      <c r="A45" s="71" t="s">
        <v>191</v>
      </c>
      <c r="B45" s="70" t="s">
        <v>397</v>
      </c>
      <c r="C45" s="69" t="s">
        <v>479</v>
      </c>
      <c r="D45" s="69"/>
      <c r="E45" s="69" t="s">
        <v>479</v>
      </c>
      <c r="F45" s="69" t="s">
        <v>479</v>
      </c>
      <c r="G45" s="69" t="s">
        <v>479</v>
      </c>
      <c r="H45" s="69"/>
      <c r="I45" s="68"/>
      <c r="J45" s="68"/>
      <c r="K45" s="68"/>
      <c r="L45" s="68"/>
    </row>
    <row r="46" spans="1:12" ht="167.25" customHeight="1" x14ac:dyDescent="0.25">
      <c r="A46" s="71" t="s">
        <v>189</v>
      </c>
      <c r="B46" s="70" t="s">
        <v>396</v>
      </c>
      <c r="C46" s="69" t="s">
        <v>479</v>
      </c>
      <c r="D46" s="69"/>
      <c r="E46" s="69" t="s">
        <v>479</v>
      </c>
      <c r="F46" s="69" t="s">
        <v>479</v>
      </c>
      <c r="G46" s="69" t="s">
        <v>479</v>
      </c>
      <c r="H46" s="69"/>
      <c r="I46" s="68"/>
      <c r="J46" s="68"/>
      <c r="K46" s="68"/>
      <c r="L46" s="68"/>
    </row>
    <row r="47" spans="1:12" ht="30.75" customHeight="1" x14ac:dyDescent="0.25">
      <c r="A47" s="71" t="s">
        <v>187</v>
      </c>
      <c r="B47" s="70" t="s">
        <v>188</v>
      </c>
      <c r="C47" s="205">
        <v>46255</v>
      </c>
      <c r="D47" s="205">
        <v>46259</v>
      </c>
      <c r="E47" s="68"/>
      <c r="F47" s="68"/>
      <c r="G47" s="205">
        <v>46255</v>
      </c>
      <c r="H47" s="205">
        <v>46259</v>
      </c>
      <c r="I47" s="68"/>
      <c r="J47" s="68"/>
      <c r="K47" s="68"/>
      <c r="L47" s="68"/>
    </row>
    <row r="48" spans="1:12" ht="37.5" customHeight="1" x14ac:dyDescent="0.25">
      <c r="A48" s="71" t="s">
        <v>497</v>
      </c>
      <c r="B48" s="72" t="s">
        <v>186</v>
      </c>
      <c r="C48" s="69"/>
      <c r="D48" s="68"/>
      <c r="E48" s="68"/>
      <c r="F48" s="68"/>
      <c r="G48" s="69"/>
      <c r="H48" s="68"/>
      <c r="I48" s="68"/>
      <c r="J48" s="68"/>
      <c r="K48" s="68"/>
      <c r="L48" s="68"/>
    </row>
    <row r="49" spans="1:12" ht="35.25" customHeight="1" x14ac:dyDescent="0.25">
      <c r="A49" s="71">
        <v>4</v>
      </c>
      <c r="B49" s="70" t="s">
        <v>184</v>
      </c>
      <c r="C49" s="208">
        <v>46260</v>
      </c>
      <c r="D49" s="209">
        <v>46264</v>
      </c>
      <c r="E49" s="68"/>
      <c r="F49" s="68"/>
      <c r="G49" s="208">
        <v>46260</v>
      </c>
      <c r="H49" s="209">
        <v>46264</v>
      </c>
      <c r="I49" s="68"/>
      <c r="J49" s="68"/>
      <c r="K49" s="68"/>
      <c r="L49" s="68"/>
    </row>
    <row r="50" spans="1:12" ht="86.25" customHeight="1" x14ac:dyDescent="0.25">
      <c r="A50" s="71" t="s">
        <v>185</v>
      </c>
      <c r="B50" s="70" t="s">
        <v>549</v>
      </c>
      <c r="C50" s="206">
        <v>46265</v>
      </c>
      <c r="D50" s="206">
        <v>46280</v>
      </c>
      <c r="E50" s="68"/>
      <c r="F50" s="68"/>
      <c r="G50" s="206">
        <v>46265</v>
      </c>
      <c r="H50" s="206">
        <v>46280</v>
      </c>
      <c r="I50" s="68"/>
      <c r="J50" s="68"/>
      <c r="K50" s="68"/>
      <c r="L50" s="68"/>
    </row>
    <row r="51" spans="1:12" ht="67.5" customHeight="1" x14ac:dyDescent="0.25">
      <c r="A51" s="71" t="s">
        <v>183</v>
      </c>
      <c r="B51" s="70" t="s">
        <v>398</v>
      </c>
      <c r="C51" s="69" t="s">
        <v>479</v>
      </c>
      <c r="D51" s="69"/>
      <c r="E51" s="69" t="s">
        <v>479</v>
      </c>
      <c r="F51" s="69" t="s">
        <v>479</v>
      </c>
      <c r="G51" s="69" t="s">
        <v>479</v>
      </c>
      <c r="H51" s="69"/>
      <c r="I51" s="68"/>
      <c r="J51" s="68"/>
      <c r="K51" s="68"/>
      <c r="L51" s="68"/>
    </row>
    <row r="52" spans="1:12" ht="71.25" customHeight="1" x14ac:dyDescent="0.25">
      <c r="A52" s="71" t="s">
        <v>181</v>
      </c>
      <c r="B52" s="70" t="s">
        <v>182</v>
      </c>
      <c r="C52" s="69" t="s">
        <v>479</v>
      </c>
      <c r="D52" s="69"/>
      <c r="E52" s="69" t="s">
        <v>479</v>
      </c>
      <c r="F52" s="69" t="s">
        <v>479</v>
      </c>
      <c r="G52" s="69" t="s">
        <v>479</v>
      </c>
      <c r="H52" s="69"/>
      <c r="I52" s="68"/>
      <c r="J52" s="68"/>
      <c r="K52" s="68"/>
      <c r="L52" s="68"/>
    </row>
    <row r="53" spans="1:12" ht="48" customHeight="1" x14ac:dyDescent="0.25">
      <c r="A53" s="71" t="s">
        <v>179</v>
      </c>
      <c r="B53" s="172" t="s">
        <v>399</v>
      </c>
      <c r="C53" s="209">
        <v>46265</v>
      </c>
      <c r="D53" s="209">
        <v>46295</v>
      </c>
      <c r="E53" s="192"/>
      <c r="F53" s="192"/>
      <c r="G53" s="209">
        <v>46265</v>
      </c>
      <c r="H53" s="209">
        <v>46295</v>
      </c>
      <c r="I53" s="68"/>
      <c r="J53" s="68"/>
      <c r="K53" s="68"/>
      <c r="L53" s="68"/>
    </row>
    <row r="54" spans="1:12" ht="46.5" customHeight="1" x14ac:dyDescent="0.25">
      <c r="A54" s="71" t="s">
        <v>400</v>
      </c>
      <c r="B54" s="70" t="s">
        <v>180</v>
      </c>
      <c r="C54" s="69" t="s">
        <v>479</v>
      </c>
      <c r="D54" s="69"/>
      <c r="E54" s="69" t="s">
        <v>479</v>
      </c>
      <c r="F54" s="69" t="s">
        <v>479</v>
      </c>
      <c r="G54" s="69" t="s">
        <v>479</v>
      </c>
      <c r="H54" s="69"/>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A15" sqref="A15:AC15"/>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10"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0" t="s">
        <v>546</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4"/>
      <c r="B5" s="64"/>
      <c r="C5" s="64"/>
      <c r="D5" s="64"/>
      <c r="E5" s="64"/>
      <c r="F5" s="64"/>
      <c r="L5" s="64"/>
      <c r="M5" s="64"/>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75"/>
      <c r="B7" s="175"/>
      <c r="C7" s="175"/>
      <c r="D7" s="175"/>
      <c r="E7" s="175"/>
      <c r="F7" s="175"/>
      <c r="G7" s="175"/>
      <c r="H7" s="175"/>
      <c r="I7" s="175"/>
      <c r="J7" s="217"/>
      <c r="K7" s="217"/>
      <c r="L7" s="217"/>
      <c r="M7" s="217"/>
      <c r="N7" s="217"/>
      <c r="O7" s="217"/>
      <c r="P7" s="217"/>
      <c r="Q7" s="217"/>
      <c r="R7" s="217"/>
      <c r="S7" s="217"/>
      <c r="T7" s="217"/>
      <c r="U7" s="217"/>
      <c r="V7" s="217"/>
      <c r="W7" s="217"/>
      <c r="X7" s="217"/>
      <c r="Y7" s="217"/>
      <c r="Z7" s="217"/>
      <c r="AA7" s="217"/>
      <c r="AB7" s="217"/>
      <c r="AC7" s="217"/>
    </row>
    <row r="8" spans="1:29" x14ac:dyDescent="0.25">
      <c r="A8" s="247" t="s">
        <v>498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75"/>
      <c r="B10" s="175"/>
      <c r="C10" s="175"/>
      <c r="D10" s="175"/>
      <c r="E10" s="175"/>
      <c r="F10" s="175"/>
      <c r="G10" s="175"/>
      <c r="H10" s="175"/>
      <c r="I10" s="175"/>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66" t="str">
        <f>+'1. паспорт местоположение'!A12:C12</f>
        <v>M_TP1900.PR.0051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66"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0" t="s">
        <v>441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371" t="s">
        <v>178</v>
      </c>
      <c r="B20" s="371" t="s">
        <v>177</v>
      </c>
      <c r="C20" s="359" t="s">
        <v>176</v>
      </c>
      <c r="D20" s="359"/>
      <c r="E20" s="373" t="s">
        <v>175</v>
      </c>
      <c r="F20" s="373"/>
      <c r="G20" s="371" t="s">
        <v>547</v>
      </c>
      <c r="H20" s="374" t="s">
        <v>487</v>
      </c>
      <c r="I20" s="375"/>
      <c r="J20" s="375"/>
      <c r="K20" s="375"/>
      <c r="L20" s="374" t="s">
        <v>488</v>
      </c>
      <c r="M20" s="375"/>
      <c r="N20" s="375"/>
      <c r="O20" s="375"/>
      <c r="P20" s="374" t="s">
        <v>489</v>
      </c>
      <c r="Q20" s="375"/>
      <c r="R20" s="375"/>
      <c r="S20" s="375"/>
      <c r="T20" s="374" t="s">
        <v>490</v>
      </c>
      <c r="U20" s="375"/>
      <c r="V20" s="375"/>
      <c r="W20" s="375"/>
      <c r="X20" s="374" t="s">
        <v>491</v>
      </c>
      <c r="Y20" s="375"/>
      <c r="Z20" s="375"/>
      <c r="AA20" s="375"/>
      <c r="AB20" s="376" t="s">
        <v>174</v>
      </c>
      <c r="AC20" s="377"/>
      <c r="AD20" s="220"/>
      <c r="AE20" s="220"/>
      <c r="AF20" s="220"/>
    </row>
    <row r="21" spans="1:32" ht="99.75" customHeight="1" x14ac:dyDescent="0.25">
      <c r="A21" s="372"/>
      <c r="B21" s="372"/>
      <c r="C21" s="359"/>
      <c r="D21" s="359"/>
      <c r="E21" s="373"/>
      <c r="F21" s="373"/>
      <c r="G21" s="372"/>
      <c r="H21" s="359" t="s">
        <v>3</v>
      </c>
      <c r="I21" s="359"/>
      <c r="J21" s="359" t="s">
        <v>172</v>
      </c>
      <c r="K21" s="359"/>
      <c r="L21" s="359" t="s">
        <v>3</v>
      </c>
      <c r="M21" s="359"/>
      <c r="N21" s="359" t="s">
        <v>172</v>
      </c>
      <c r="O21" s="359"/>
      <c r="P21" s="359" t="s">
        <v>3</v>
      </c>
      <c r="Q21" s="359"/>
      <c r="R21" s="359" t="s">
        <v>172</v>
      </c>
      <c r="S21" s="359"/>
      <c r="T21" s="359" t="s">
        <v>3</v>
      </c>
      <c r="U21" s="359"/>
      <c r="V21" s="359" t="s">
        <v>172</v>
      </c>
      <c r="W21" s="359"/>
      <c r="X21" s="359" t="s">
        <v>3</v>
      </c>
      <c r="Y21" s="359"/>
      <c r="Z21" s="359" t="s">
        <v>172</v>
      </c>
      <c r="AA21" s="359"/>
      <c r="AB21" s="378"/>
      <c r="AC21" s="379"/>
    </row>
    <row r="22" spans="1:32" ht="89.25" customHeight="1" x14ac:dyDescent="0.25">
      <c r="A22" s="356"/>
      <c r="B22" s="356"/>
      <c r="C22" s="221" t="s">
        <v>3</v>
      </c>
      <c r="D22" s="221" t="s">
        <v>172</v>
      </c>
      <c r="E22" s="222" t="s">
        <v>492</v>
      </c>
      <c r="F22" s="222" t="s">
        <v>548</v>
      </c>
      <c r="G22" s="356"/>
      <c r="H22" s="223" t="s">
        <v>423</v>
      </c>
      <c r="I22" s="223" t="s">
        <v>424</v>
      </c>
      <c r="J22" s="223" t="s">
        <v>423</v>
      </c>
      <c r="K22" s="223" t="s">
        <v>424</v>
      </c>
      <c r="L22" s="223" t="s">
        <v>423</v>
      </c>
      <c r="M22" s="223" t="s">
        <v>424</v>
      </c>
      <c r="N22" s="223" t="s">
        <v>423</v>
      </c>
      <c r="O22" s="223" t="s">
        <v>424</v>
      </c>
      <c r="P22" s="223" t="s">
        <v>423</v>
      </c>
      <c r="Q22" s="223" t="s">
        <v>424</v>
      </c>
      <c r="R22" s="223" t="s">
        <v>423</v>
      </c>
      <c r="S22" s="223" t="s">
        <v>424</v>
      </c>
      <c r="T22" s="223" t="s">
        <v>423</v>
      </c>
      <c r="U22" s="223" t="s">
        <v>424</v>
      </c>
      <c r="V22" s="223" t="s">
        <v>423</v>
      </c>
      <c r="W22" s="223" t="s">
        <v>424</v>
      </c>
      <c r="X22" s="223" t="s">
        <v>423</v>
      </c>
      <c r="Y22" s="223" t="s">
        <v>424</v>
      </c>
      <c r="Z22" s="223" t="s">
        <v>423</v>
      </c>
      <c r="AA22" s="223" t="s">
        <v>424</v>
      </c>
      <c r="AB22" s="221" t="s">
        <v>173</v>
      </c>
      <c r="AC22" s="221" t="s">
        <v>172</v>
      </c>
    </row>
    <row r="23" spans="1:32" ht="19.5" customHeight="1" x14ac:dyDescent="0.25">
      <c r="A23" s="215">
        <v>1</v>
      </c>
      <c r="B23" s="215">
        <v>2</v>
      </c>
      <c r="C23" s="215">
        <v>3</v>
      </c>
      <c r="D23" s="215">
        <v>4</v>
      </c>
      <c r="E23" s="215">
        <v>5</v>
      </c>
      <c r="F23" s="215">
        <v>6</v>
      </c>
      <c r="G23" s="215">
        <v>7</v>
      </c>
      <c r="H23" s="215">
        <v>12</v>
      </c>
      <c r="I23" s="215">
        <v>13</v>
      </c>
      <c r="J23" s="215">
        <v>14</v>
      </c>
      <c r="K23" s="215">
        <v>15</v>
      </c>
      <c r="L23" s="215">
        <v>16</v>
      </c>
      <c r="M23" s="215">
        <v>17</v>
      </c>
      <c r="N23" s="215">
        <v>18</v>
      </c>
      <c r="O23" s="215">
        <v>19</v>
      </c>
      <c r="P23" s="215">
        <v>20</v>
      </c>
      <c r="Q23" s="215">
        <v>21</v>
      </c>
      <c r="R23" s="215">
        <v>22</v>
      </c>
      <c r="S23" s="215">
        <v>23</v>
      </c>
      <c r="T23" s="215">
        <v>24</v>
      </c>
      <c r="U23" s="215">
        <v>25</v>
      </c>
      <c r="V23" s="215">
        <v>26</v>
      </c>
      <c r="W23" s="215">
        <v>27</v>
      </c>
      <c r="X23" s="215">
        <v>28</v>
      </c>
      <c r="Y23" s="215">
        <v>29</v>
      </c>
      <c r="Z23" s="215">
        <v>30</v>
      </c>
      <c r="AA23" s="215">
        <v>31</v>
      </c>
      <c r="AB23" s="215">
        <v>32</v>
      </c>
      <c r="AC23" s="215">
        <v>33</v>
      </c>
    </row>
    <row r="24" spans="1:32" s="227" customFormat="1" ht="47.25" customHeight="1" x14ac:dyDescent="0.25">
      <c r="A24" s="224">
        <v>1</v>
      </c>
      <c r="B24" s="225" t="s">
        <v>171</v>
      </c>
      <c r="C24" s="214">
        <v>13.426440000000001</v>
      </c>
      <c r="D24" s="226">
        <v>14.79494</v>
      </c>
      <c r="E24" s="214">
        <v>13.426440000000001</v>
      </c>
      <c r="F24" s="226">
        <v>14.79494</v>
      </c>
      <c r="G24" s="226"/>
      <c r="H24" s="226"/>
      <c r="I24" s="226"/>
      <c r="J24" s="226"/>
      <c r="K24" s="226"/>
      <c r="L24" s="226"/>
      <c r="M24" s="226"/>
      <c r="N24" s="226"/>
      <c r="O24" s="226"/>
      <c r="P24" s="226"/>
      <c r="Q24" s="226"/>
      <c r="R24" s="226"/>
      <c r="S24" s="226"/>
      <c r="T24" s="214">
        <v>13.426440000000001</v>
      </c>
      <c r="U24" s="214"/>
      <c r="V24" s="226">
        <v>14.79494</v>
      </c>
      <c r="W24" s="214"/>
      <c r="X24" s="226"/>
      <c r="Y24" s="226"/>
      <c r="Z24" s="226"/>
      <c r="AA24" s="226"/>
      <c r="AB24" s="214">
        <v>13.426440000000001</v>
      </c>
      <c r="AC24" s="226">
        <v>14.79494</v>
      </c>
    </row>
    <row r="25" spans="1:32" s="227" customFormat="1" ht="24" customHeight="1" x14ac:dyDescent="0.25">
      <c r="A25" s="228" t="s">
        <v>170</v>
      </c>
      <c r="B25" s="229" t="s">
        <v>169</v>
      </c>
      <c r="C25" s="214"/>
      <c r="D25" s="226"/>
      <c r="E25" s="214"/>
      <c r="F25" s="226"/>
      <c r="G25" s="226"/>
      <c r="H25" s="226"/>
      <c r="I25" s="226"/>
      <c r="J25" s="226"/>
      <c r="K25" s="226"/>
      <c r="L25" s="226"/>
      <c r="M25" s="226"/>
      <c r="N25" s="226"/>
      <c r="O25" s="226"/>
      <c r="P25" s="226"/>
      <c r="Q25" s="226"/>
      <c r="R25" s="226"/>
      <c r="S25" s="226"/>
      <c r="T25" s="214">
        <v>0</v>
      </c>
      <c r="U25" s="214"/>
      <c r="V25" s="214">
        <v>0</v>
      </c>
      <c r="W25" s="214"/>
      <c r="X25" s="226"/>
      <c r="Y25" s="226"/>
      <c r="Z25" s="226"/>
      <c r="AA25" s="226"/>
      <c r="AB25" s="214">
        <v>0</v>
      </c>
      <c r="AC25" s="214">
        <v>0</v>
      </c>
    </row>
    <row r="26" spans="1:32" s="227" customFormat="1" x14ac:dyDescent="0.25">
      <c r="A26" s="228" t="s">
        <v>168</v>
      </c>
      <c r="B26" s="229" t="s">
        <v>167</v>
      </c>
      <c r="C26" s="214"/>
      <c r="D26" s="226"/>
      <c r="E26" s="214"/>
      <c r="F26" s="226"/>
      <c r="G26" s="226"/>
      <c r="H26" s="226"/>
      <c r="I26" s="226"/>
      <c r="J26" s="226"/>
      <c r="K26" s="226"/>
      <c r="L26" s="226"/>
      <c r="M26" s="226"/>
      <c r="N26" s="226"/>
      <c r="O26" s="226"/>
      <c r="P26" s="226"/>
      <c r="Q26" s="226"/>
      <c r="R26" s="226"/>
      <c r="S26" s="226"/>
      <c r="T26" s="214">
        <v>0</v>
      </c>
      <c r="U26" s="214"/>
      <c r="V26" s="214">
        <v>0</v>
      </c>
      <c r="W26" s="214"/>
      <c r="X26" s="226"/>
      <c r="Y26" s="226"/>
      <c r="Z26" s="226"/>
      <c r="AA26" s="226"/>
      <c r="AB26" s="214">
        <v>0</v>
      </c>
      <c r="AC26" s="214">
        <v>0</v>
      </c>
    </row>
    <row r="27" spans="1:32" s="227" customFormat="1" ht="31.5" x14ac:dyDescent="0.25">
      <c r="A27" s="228" t="s">
        <v>166</v>
      </c>
      <c r="B27" s="229" t="s">
        <v>382</v>
      </c>
      <c r="C27" s="214"/>
      <c r="D27" s="226"/>
      <c r="E27" s="214"/>
      <c r="F27" s="226"/>
      <c r="G27" s="226"/>
      <c r="H27" s="226"/>
      <c r="I27" s="226"/>
      <c r="J27" s="226"/>
      <c r="K27" s="226"/>
      <c r="L27" s="226"/>
      <c r="M27" s="226"/>
      <c r="N27" s="226"/>
      <c r="O27" s="226"/>
      <c r="P27" s="226"/>
      <c r="Q27" s="226"/>
      <c r="R27" s="226"/>
      <c r="S27" s="226"/>
      <c r="T27" s="214">
        <v>11.188700000000001</v>
      </c>
      <c r="U27" s="214"/>
      <c r="V27" s="226">
        <v>13.329050000000001</v>
      </c>
      <c r="W27" s="214"/>
      <c r="X27" s="226"/>
      <c r="Y27" s="226"/>
      <c r="Z27" s="226"/>
      <c r="AA27" s="226"/>
      <c r="AB27" s="214">
        <v>11.188700000000001</v>
      </c>
      <c r="AC27" s="226">
        <v>13.329050000000001</v>
      </c>
    </row>
    <row r="28" spans="1:32" s="227" customFormat="1" x14ac:dyDescent="0.25">
      <c r="A28" s="228" t="s">
        <v>165</v>
      </c>
      <c r="B28" s="229" t="s">
        <v>164</v>
      </c>
      <c r="C28" s="214"/>
      <c r="D28" s="226"/>
      <c r="E28" s="214"/>
      <c r="F28" s="226"/>
      <c r="G28" s="226"/>
      <c r="H28" s="226"/>
      <c r="I28" s="226"/>
      <c r="J28" s="226"/>
      <c r="K28" s="226"/>
      <c r="L28" s="226"/>
      <c r="M28" s="226"/>
      <c r="N28" s="226"/>
      <c r="O28" s="226"/>
      <c r="P28" s="226"/>
      <c r="Q28" s="226"/>
      <c r="R28" s="226"/>
      <c r="S28" s="226"/>
      <c r="T28" s="214">
        <v>0</v>
      </c>
      <c r="U28" s="214"/>
      <c r="V28" s="214">
        <v>0</v>
      </c>
      <c r="W28" s="214"/>
      <c r="X28" s="226"/>
      <c r="Y28" s="226"/>
      <c r="Z28" s="226"/>
      <c r="AA28" s="226"/>
      <c r="AB28" s="214">
        <v>0</v>
      </c>
      <c r="AC28" s="214">
        <v>0</v>
      </c>
    </row>
    <row r="29" spans="1:32" s="227" customFormat="1" x14ac:dyDescent="0.25">
      <c r="A29" s="228" t="s">
        <v>163</v>
      </c>
      <c r="B29" s="230" t="s">
        <v>162</v>
      </c>
      <c r="C29" s="214"/>
      <c r="D29" s="226"/>
      <c r="E29" s="214"/>
      <c r="F29" s="226"/>
      <c r="G29" s="226"/>
      <c r="H29" s="226"/>
      <c r="I29" s="226"/>
      <c r="J29" s="226"/>
      <c r="K29" s="226"/>
      <c r="L29" s="226"/>
      <c r="M29" s="226"/>
      <c r="N29" s="226"/>
      <c r="O29" s="226"/>
      <c r="P29" s="226"/>
      <c r="Q29" s="226"/>
      <c r="R29" s="226"/>
      <c r="S29" s="226"/>
      <c r="T29" s="214">
        <v>2.2377400000000005</v>
      </c>
      <c r="U29" s="214"/>
      <c r="V29" s="214">
        <v>1.4658899999999999</v>
      </c>
      <c r="W29" s="214"/>
      <c r="X29" s="226"/>
      <c r="Y29" s="226"/>
      <c r="Z29" s="226"/>
      <c r="AA29" s="226"/>
      <c r="AB29" s="214">
        <v>2.2377400000000005</v>
      </c>
      <c r="AC29" s="214">
        <v>1.4658899999999999</v>
      </c>
    </row>
    <row r="30" spans="1:32" s="227" customFormat="1" ht="47.25" x14ac:dyDescent="0.25">
      <c r="A30" s="224" t="s">
        <v>64</v>
      </c>
      <c r="B30" s="225" t="s">
        <v>161</v>
      </c>
      <c r="C30" s="214">
        <v>11.188700000000001</v>
      </c>
      <c r="D30" s="226">
        <v>13.329050000000001</v>
      </c>
      <c r="E30" s="214">
        <v>11.188700000000001</v>
      </c>
      <c r="F30" s="226">
        <v>13.329050000000001</v>
      </c>
      <c r="G30" s="226"/>
      <c r="H30" s="226"/>
      <c r="I30" s="226"/>
      <c r="J30" s="226"/>
      <c r="K30" s="226"/>
      <c r="L30" s="226"/>
      <c r="M30" s="226"/>
      <c r="N30" s="226"/>
      <c r="O30" s="226"/>
      <c r="P30" s="226"/>
      <c r="Q30" s="226"/>
      <c r="R30" s="226"/>
      <c r="S30" s="226"/>
      <c r="T30" s="214">
        <v>11.188700000000001</v>
      </c>
      <c r="U30" s="214"/>
      <c r="V30" s="226">
        <v>13.329050000000001</v>
      </c>
      <c r="W30" s="214"/>
      <c r="X30" s="226"/>
      <c r="Y30" s="226"/>
      <c r="Z30" s="226"/>
      <c r="AA30" s="226"/>
      <c r="AB30" s="214">
        <v>11.188700000000001</v>
      </c>
      <c r="AC30" s="226">
        <v>13.329050000000001</v>
      </c>
    </row>
    <row r="31" spans="1:32" s="227" customFormat="1" x14ac:dyDescent="0.25">
      <c r="A31" s="224" t="s">
        <v>160</v>
      </c>
      <c r="B31" s="229" t="s">
        <v>159</v>
      </c>
      <c r="C31" s="214">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row>
    <row r="32" spans="1:32" s="227" customFormat="1" ht="31.5" x14ac:dyDescent="0.25">
      <c r="A32" s="224" t="s">
        <v>158</v>
      </c>
      <c r="B32" s="229" t="s">
        <v>157</v>
      </c>
      <c r="C32" s="214">
        <v>6.9891399999999999</v>
      </c>
      <c r="D32" s="226">
        <v>7.7014800000000001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row>
    <row r="33" spans="1:29" s="227" customFormat="1" x14ac:dyDescent="0.25">
      <c r="A33" s="224" t="s">
        <v>156</v>
      </c>
      <c r="B33" s="229" t="s">
        <v>155</v>
      </c>
      <c r="C33" s="214">
        <v>3.4129499999999999</v>
      </c>
      <c r="D33" s="226">
        <v>3.7607900000000001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row>
    <row r="34" spans="1:29" s="227" customFormat="1" x14ac:dyDescent="0.25">
      <c r="A34" s="224" t="s">
        <v>154</v>
      </c>
      <c r="B34" s="229" t="s">
        <v>153</v>
      </c>
      <c r="C34" s="214">
        <v>0.78661000000000003</v>
      </c>
      <c r="D34" s="226">
        <v>0.86677999999999999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row>
    <row r="35" spans="1:29" s="227" customFormat="1" ht="31.5" x14ac:dyDescent="0.25">
      <c r="A35" s="224" t="s">
        <v>63</v>
      </c>
      <c r="B35" s="225" t="s">
        <v>152</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151</v>
      </c>
      <c r="B36" s="231" t="s">
        <v>503</v>
      </c>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row>
    <row r="37" spans="1:29" s="227" customFormat="1" x14ac:dyDescent="0.25">
      <c r="A37" s="228" t="s">
        <v>150</v>
      </c>
      <c r="B37" s="231" t="s">
        <v>140</v>
      </c>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row>
    <row r="38" spans="1:29" s="227" customFormat="1" x14ac:dyDescent="0.25">
      <c r="A38" s="228" t="s">
        <v>149</v>
      </c>
      <c r="B38" s="229" t="s">
        <v>504</v>
      </c>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row>
    <row r="39" spans="1:29" s="227" customFormat="1" x14ac:dyDescent="0.25">
      <c r="A39" s="228" t="s">
        <v>148</v>
      </c>
      <c r="B39" s="229" t="s">
        <v>505</v>
      </c>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row>
    <row r="40" spans="1:29" s="227" customFormat="1" x14ac:dyDescent="0.25">
      <c r="A40" s="228" t="s">
        <v>147</v>
      </c>
      <c r="B40" s="229" t="s">
        <v>506</v>
      </c>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row>
    <row r="41" spans="1:29" s="227" customFormat="1" x14ac:dyDescent="0.25">
      <c r="A41" s="228" t="s">
        <v>146</v>
      </c>
      <c r="B41" s="229" t="s">
        <v>507</v>
      </c>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row>
    <row r="42" spans="1:29" s="227" customFormat="1" x14ac:dyDescent="0.25">
      <c r="A42" s="228" t="s">
        <v>145</v>
      </c>
      <c r="B42" s="229" t="s">
        <v>508</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row>
    <row r="43" spans="1:29" s="227" customFormat="1" x14ac:dyDescent="0.25">
      <c r="A43" s="228" t="s">
        <v>509</v>
      </c>
      <c r="B43" s="229" t="s">
        <v>510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row>
    <row r="44" spans="1:29" s="227" customFormat="1" x14ac:dyDescent="0.25">
      <c r="A44" s="228" t="s">
        <v>511</v>
      </c>
      <c r="B44" s="229" t="s">
        <v>512</v>
      </c>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row>
    <row r="45" spans="1:29" s="227" customFormat="1" x14ac:dyDescent="0.25">
      <c r="A45" s="228" t="s">
        <v>513</v>
      </c>
      <c r="B45" s="229" t="s">
        <v>514</v>
      </c>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row>
    <row r="46" spans="1:29" s="227" customFormat="1" x14ac:dyDescent="0.25">
      <c r="A46" s="228" t="s">
        <v>515</v>
      </c>
      <c r="B46" s="229" t="s">
        <v>516</v>
      </c>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row>
    <row r="47" spans="1:29" s="227" customFormat="1" x14ac:dyDescent="0.25">
      <c r="A47" s="224" t="s">
        <v>62</v>
      </c>
      <c r="B47" s="225" t="s">
        <v>144</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143</v>
      </c>
      <c r="B48" s="231" t="s">
        <v>503</v>
      </c>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row>
    <row r="49" spans="1:29" s="227" customFormat="1" x14ac:dyDescent="0.25">
      <c r="A49" s="228" t="s">
        <v>142</v>
      </c>
      <c r="B49" s="231" t="s">
        <v>140</v>
      </c>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row>
    <row r="50" spans="1:29" s="227" customFormat="1" ht="31.5" x14ac:dyDescent="0.25">
      <c r="A50" s="228" t="s">
        <v>141</v>
      </c>
      <c r="B50" s="229" t="s">
        <v>138</v>
      </c>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row>
    <row r="51" spans="1:29" s="227" customFormat="1" ht="31.5" x14ac:dyDescent="0.25">
      <c r="A51" s="228" t="s">
        <v>139</v>
      </c>
      <c r="B51" s="229" t="s">
        <v>136</v>
      </c>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row>
    <row r="52" spans="1:29" s="227" customFormat="1" x14ac:dyDescent="0.25">
      <c r="A52" s="228" t="s">
        <v>137</v>
      </c>
      <c r="B52" s="229" t="s">
        <v>134</v>
      </c>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row>
    <row r="53" spans="1:29" s="227" customFormat="1" x14ac:dyDescent="0.25">
      <c r="A53" s="228" t="s">
        <v>135</v>
      </c>
      <c r="B53" s="229" t="s">
        <v>505</v>
      </c>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row>
    <row r="54" spans="1:29" s="227" customFormat="1" x14ac:dyDescent="0.25">
      <c r="A54" s="228" t="s">
        <v>133</v>
      </c>
      <c r="B54" s="229" t="s">
        <v>506</v>
      </c>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row>
    <row r="55" spans="1:29" s="227" customFormat="1" x14ac:dyDescent="0.25">
      <c r="A55" s="228" t="s">
        <v>517</v>
      </c>
      <c r="B55" s="229" t="s">
        <v>507</v>
      </c>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row>
    <row r="56" spans="1:29" s="227" customFormat="1" x14ac:dyDescent="0.25">
      <c r="A56" s="228" t="s">
        <v>518</v>
      </c>
      <c r="B56" s="229" t="s">
        <v>508</v>
      </c>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row>
    <row r="57" spans="1:29" s="227" customFormat="1" x14ac:dyDescent="0.25">
      <c r="A57" s="228" t="s">
        <v>519</v>
      </c>
      <c r="B57" s="229" t="s">
        <v>510</v>
      </c>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row>
    <row r="58" spans="1:29" s="227" customFormat="1" x14ac:dyDescent="0.25">
      <c r="A58" s="228" t="s">
        <v>520</v>
      </c>
      <c r="B58" s="229" t="s">
        <v>512</v>
      </c>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row>
    <row r="59" spans="1:29" s="227" customFormat="1" x14ac:dyDescent="0.25">
      <c r="A59" s="228" t="s">
        <v>521</v>
      </c>
      <c r="B59" s="229" t="s">
        <v>514</v>
      </c>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c r="AB59" s="226"/>
      <c r="AC59" s="226"/>
    </row>
    <row r="60" spans="1:29" s="227" customFormat="1" x14ac:dyDescent="0.25">
      <c r="A60" s="228" t="s">
        <v>522</v>
      </c>
      <c r="B60" s="229" t="s">
        <v>516</v>
      </c>
      <c r="C60" s="226"/>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c r="AC60" s="226"/>
    </row>
    <row r="61" spans="1:29" s="227" customFormat="1" ht="35.25" customHeight="1" x14ac:dyDescent="0.25">
      <c r="A61" s="224" t="s">
        <v>60</v>
      </c>
      <c r="B61" s="225" t="s">
        <v>132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131</v>
      </c>
      <c r="B62" s="229" t="s">
        <v>130</v>
      </c>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s="226"/>
    </row>
    <row r="63" spans="1:29" s="227" customFormat="1" x14ac:dyDescent="0.25">
      <c r="A63" s="228" t="s">
        <v>129</v>
      </c>
      <c r="B63" s="229" t="s">
        <v>122</v>
      </c>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c r="AC63" s="226"/>
    </row>
    <row r="64" spans="1:29" s="227" customFormat="1" x14ac:dyDescent="0.25">
      <c r="A64" s="228" t="s">
        <v>128</v>
      </c>
      <c r="B64" s="231" t="s">
        <v>121</v>
      </c>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row>
    <row r="65" spans="1:29" s="227" customFormat="1" x14ac:dyDescent="0.25">
      <c r="A65" s="228" t="s">
        <v>127</v>
      </c>
      <c r="B65" s="231" t="s">
        <v>120</v>
      </c>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c r="AC65" s="226"/>
    </row>
    <row r="66" spans="1:29" s="227" customFormat="1" x14ac:dyDescent="0.25">
      <c r="A66" s="228" t="s">
        <v>126</v>
      </c>
      <c r="B66" s="231" t="s">
        <v>123</v>
      </c>
      <c r="C66" s="226"/>
      <c r="D66" s="226"/>
      <c r="E66" s="226"/>
      <c r="F66" s="226"/>
      <c r="G66" s="226"/>
      <c r="H66" s="226"/>
      <c r="I66" s="226"/>
      <c r="J66" s="226"/>
      <c r="K66" s="226"/>
      <c r="L66" s="226"/>
      <c r="M66" s="226"/>
      <c r="N66" s="226"/>
      <c r="O66" s="226"/>
      <c r="P66" s="226"/>
      <c r="Q66" s="226"/>
      <c r="R66" s="226"/>
      <c r="S66" s="226"/>
      <c r="T66" s="226"/>
      <c r="U66" s="226"/>
      <c r="V66" s="226"/>
      <c r="W66" s="226"/>
      <c r="X66" s="226"/>
      <c r="Y66" s="226"/>
      <c r="Z66" s="226"/>
      <c r="AA66" s="226"/>
      <c r="AB66" s="226"/>
      <c r="AC66" s="226"/>
    </row>
    <row r="67" spans="1:29" s="227" customFormat="1" x14ac:dyDescent="0.25">
      <c r="A67" s="228" t="s">
        <v>125</v>
      </c>
      <c r="B67" s="231" t="s">
        <v>523</v>
      </c>
      <c r="C67" s="226"/>
      <c r="D67" s="226"/>
      <c r="E67" s="226"/>
      <c r="F67" s="226"/>
      <c r="G67" s="226"/>
      <c r="H67" s="226"/>
      <c r="I67" s="226"/>
      <c r="J67" s="226"/>
      <c r="K67" s="226"/>
      <c r="L67" s="226"/>
      <c r="M67" s="226"/>
      <c r="N67" s="226"/>
      <c r="O67" s="226"/>
      <c r="P67" s="226"/>
      <c r="Q67" s="226"/>
      <c r="R67" s="226"/>
      <c r="S67" s="226"/>
      <c r="T67" s="226"/>
      <c r="U67" s="226"/>
      <c r="V67" s="226"/>
      <c r="W67" s="226"/>
      <c r="X67" s="226"/>
      <c r="Y67" s="226"/>
      <c r="Z67" s="226"/>
      <c r="AA67" s="226"/>
      <c r="AB67" s="226"/>
      <c r="AC67" s="226"/>
    </row>
    <row r="68" spans="1:29" s="227" customFormat="1" x14ac:dyDescent="0.25">
      <c r="A68" s="228" t="s">
        <v>524</v>
      </c>
      <c r="B68" s="231" t="s">
        <v>525</v>
      </c>
      <c r="C68" s="226"/>
      <c r="D68" s="226"/>
      <c r="E68" s="226"/>
      <c r="F68" s="226"/>
      <c r="G68" s="226"/>
      <c r="H68" s="226"/>
      <c r="I68" s="226"/>
      <c r="J68" s="226"/>
      <c r="K68" s="226"/>
      <c r="L68" s="226"/>
      <c r="M68" s="226"/>
      <c r="N68" s="226"/>
      <c r="O68" s="226"/>
      <c r="P68" s="226"/>
      <c r="Q68" s="226"/>
      <c r="R68" s="226"/>
      <c r="S68" s="226"/>
      <c r="T68" s="226"/>
      <c r="U68" s="226"/>
      <c r="V68" s="226"/>
      <c r="W68" s="226"/>
      <c r="X68" s="226"/>
      <c r="Y68" s="226"/>
      <c r="Z68" s="226"/>
      <c r="AA68" s="226"/>
      <c r="AB68" s="226"/>
      <c r="AC68" s="226"/>
    </row>
    <row r="69" spans="1:29" s="227" customFormat="1" x14ac:dyDescent="0.25">
      <c r="A69" s="228" t="s">
        <v>526</v>
      </c>
      <c r="B69" s="231" t="s">
        <v>527</v>
      </c>
      <c r="C69" s="226"/>
      <c r="D69" s="226"/>
      <c r="E69" s="226"/>
      <c r="F69" s="226"/>
      <c r="G69" s="226"/>
      <c r="H69" s="226"/>
      <c r="I69" s="226"/>
      <c r="J69" s="226"/>
      <c r="K69" s="226"/>
      <c r="L69" s="226"/>
      <c r="M69" s="226"/>
      <c r="N69" s="226"/>
      <c r="O69" s="226"/>
      <c r="P69" s="226"/>
      <c r="Q69" s="226"/>
      <c r="R69" s="226"/>
      <c r="S69" s="226"/>
      <c r="T69" s="226"/>
      <c r="U69" s="226"/>
      <c r="V69" s="226"/>
      <c r="W69" s="226"/>
      <c r="X69" s="226"/>
      <c r="Y69" s="226"/>
      <c r="Z69" s="226"/>
      <c r="AA69" s="226"/>
      <c r="AB69" s="226"/>
      <c r="AC69" s="226"/>
    </row>
    <row r="70" spans="1:29" s="227" customFormat="1" x14ac:dyDescent="0.25">
      <c r="A70" s="228" t="s">
        <v>528</v>
      </c>
      <c r="B70" s="231" t="s">
        <v>529</v>
      </c>
      <c r="C70" s="226"/>
      <c r="D70" s="226"/>
      <c r="E70" s="226"/>
      <c r="F70" s="226"/>
      <c r="G70" s="226"/>
      <c r="H70" s="226"/>
      <c r="I70" s="226"/>
      <c r="J70" s="226"/>
      <c r="K70" s="226"/>
      <c r="L70" s="226"/>
      <c r="M70" s="226"/>
      <c r="N70" s="226"/>
      <c r="O70" s="226"/>
      <c r="P70" s="226"/>
      <c r="Q70" s="226"/>
      <c r="R70" s="226"/>
      <c r="S70" s="226"/>
      <c r="T70" s="226"/>
      <c r="U70" s="226"/>
      <c r="V70" s="226"/>
      <c r="W70" s="226"/>
      <c r="X70" s="226"/>
      <c r="Y70" s="226"/>
      <c r="Z70" s="226"/>
      <c r="AA70" s="226"/>
      <c r="AB70" s="226"/>
      <c r="AC70" s="226"/>
    </row>
    <row r="71" spans="1:29" s="227" customFormat="1" x14ac:dyDescent="0.25">
      <c r="A71" s="228" t="s">
        <v>530</v>
      </c>
      <c r="B71" s="231" t="s">
        <v>531</v>
      </c>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c r="AB71" s="226"/>
      <c r="AC71" s="226"/>
    </row>
    <row r="72" spans="1:29" s="227" customFormat="1" x14ac:dyDescent="0.25">
      <c r="A72" s="228" t="s">
        <v>532</v>
      </c>
      <c r="B72" s="231" t="s">
        <v>533</v>
      </c>
      <c r="C72" s="226"/>
      <c r="D72" s="226"/>
      <c r="E72" s="226"/>
      <c r="F72" s="226"/>
      <c r="G72" s="226"/>
      <c r="H72" s="226"/>
      <c r="I72" s="226"/>
      <c r="J72" s="226"/>
      <c r="K72" s="226"/>
      <c r="L72" s="226"/>
      <c r="M72" s="226"/>
      <c r="N72" s="226"/>
      <c r="O72" s="226"/>
      <c r="P72" s="226"/>
      <c r="Q72" s="226"/>
      <c r="R72" s="226"/>
      <c r="S72" s="226"/>
      <c r="T72" s="226"/>
      <c r="U72" s="226"/>
      <c r="V72" s="226"/>
      <c r="W72" s="226"/>
      <c r="X72" s="226"/>
      <c r="Y72" s="226"/>
      <c r="Z72" s="226"/>
      <c r="AA72" s="226"/>
      <c r="AB72" s="226"/>
      <c r="AC72" s="226"/>
    </row>
    <row r="73" spans="1:29" s="227" customFormat="1" x14ac:dyDescent="0.25">
      <c r="A73" s="228" t="s">
        <v>534</v>
      </c>
      <c r="B73" s="231" t="s">
        <v>535</v>
      </c>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row>
    <row r="74" spans="1:29" s="227" customFormat="1" ht="36.75" customHeight="1" x14ac:dyDescent="0.25">
      <c r="A74" s="224" t="s">
        <v>59</v>
      </c>
      <c r="B74" s="232" t="s">
        <v>219</v>
      </c>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row>
    <row r="75" spans="1:29" s="227" customFormat="1" x14ac:dyDescent="0.25">
      <c r="A75" s="224" t="s">
        <v>57</v>
      </c>
      <c r="B75" s="225" t="s">
        <v>124</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214</v>
      </c>
      <c r="B76" s="231" t="s">
        <v>503</v>
      </c>
      <c r="C76" s="226"/>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row>
    <row r="77" spans="1:29" s="227" customFormat="1" x14ac:dyDescent="0.25">
      <c r="A77" s="228" t="s">
        <v>215</v>
      </c>
      <c r="B77" s="231" t="s">
        <v>140</v>
      </c>
      <c r="C77" s="226"/>
      <c r="D77" s="226"/>
      <c r="E77" s="226"/>
      <c r="F77" s="226"/>
      <c r="G77" s="226"/>
      <c r="H77" s="226"/>
      <c r="I77" s="226"/>
      <c r="J77" s="226"/>
      <c r="K77" s="226"/>
      <c r="L77" s="226"/>
      <c r="M77" s="226"/>
      <c r="N77" s="226"/>
      <c r="O77" s="226"/>
      <c r="P77" s="226"/>
      <c r="Q77" s="226"/>
      <c r="R77" s="226"/>
      <c r="S77" s="226"/>
      <c r="T77" s="226"/>
      <c r="U77" s="226"/>
      <c r="V77" s="226"/>
      <c r="W77" s="226"/>
      <c r="X77" s="226"/>
      <c r="Y77" s="226"/>
      <c r="Z77" s="226"/>
      <c r="AA77" s="226"/>
      <c r="AB77" s="226"/>
      <c r="AC77" s="226"/>
    </row>
    <row r="78" spans="1:29" s="227" customFormat="1" x14ac:dyDescent="0.25">
      <c r="A78" s="228" t="s">
        <v>216</v>
      </c>
      <c r="B78" s="229" t="s">
        <v>536</v>
      </c>
      <c r="C78" s="226"/>
      <c r="D78" s="226"/>
      <c r="E78" s="226"/>
      <c r="F78" s="226"/>
      <c r="G78" s="226"/>
      <c r="H78" s="226"/>
      <c r="I78" s="226"/>
      <c r="J78" s="226"/>
      <c r="K78" s="226"/>
      <c r="L78" s="226"/>
      <c r="M78" s="226"/>
      <c r="N78" s="226"/>
      <c r="O78" s="226"/>
      <c r="P78" s="226"/>
      <c r="Q78" s="226"/>
      <c r="R78" s="226"/>
      <c r="S78" s="226"/>
      <c r="T78" s="226"/>
      <c r="U78" s="226"/>
      <c r="V78" s="226"/>
      <c r="W78" s="226"/>
      <c r="X78" s="226"/>
      <c r="Y78" s="226"/>
      <c r="Z78" s="226"/>
      <c r="AA78" s="226"/>
      <c r="AB78" s="226"/>
      <c r="AC78" s="226"/>
    </row>
    <row r="79" spans="1:29" s="227" customFormat="1" x14ac:dyDescent="0.25">
      <c r="A79" s="228" t="s">
        <v>217</v>
      </c>
      <c r="B79" s="229" t="s">
        <v>505</v>
      </c>
      <c r="C79" s="233"/>
      <c r="D79" s="234"/>
      <c r="E79" s="235"/>
      <c r="F79" s="235"/>
      <c r="G79" s="226"/>
      <c r="H79" s="226"/>
      <c r="I79" s="235"/>
      <c r="J79" s="226"/>
      <c r="K79" s="234"/>
      <c r="L79" s="226"/>
      <c r="M79" s="234"/>
      <c r="N79" s="226"/>
      <c r="O79" s="234"/>
      <c r="P79" s="226"/>
      <c r="Q79" s="234"/>
      <c r="R79" s="226"/>
      <c r="S79" s="234"/>
      <c r="T79" s="226"/>
      <c r="U79" s="234"/>
      <c r="V79" s="226"/>
      <c r="W79" s="234"/>
      <c r="X79" s="226"/>
      <c r="Y79" s="234"/>
      <c r="Z79" s="226"/>
      <c r="AA79" s="234"/>
      <c r="AB79" s="226"/>
      <c r="AC79" s="226"/>
    </row>
    <row r="80" spans="1:29" s="227" customFormat="1" x14ac:dyDescent="0.25">
      <c r="A80" s="228" t="s">
        <v>218</v>
      </c>
      <c r="B80" s="229" t="s">
        <v>506</v>
      </c>
      <c r="C80" s="233"/>
      <c r="D80" s="234"/>
      <c r="E80" s="235"/>
      <c r="F80" s="235"/>
      <c r="G80" s="226"/>
      <c r="H80" s="226"/>
      <c r="I80" s="235"/>
      <c r="J80" s="226"/>
      <c r="K80" s="234"/>
      <c r="L80" s="226"/>
      <c r="M80" s="234"/>
      <c r="N80" s="226"/>
      <c r="O80" s="234"/>
      <c r="P80" s="226"/>
      <c r="Q80" s="234"/>
      <c r="R80" s="226"/>
      <c r="S80" s="234"/>
      <c r="T80" s="226"/>
      <c r="U80" s="234"/>
      <c r="V80" s="226"/>
      <c r="W80" s="234"/>
      <c r="X80" s="226"/>
      <c r="Y80" s="234"/>
      <c r="Z80" s="226"/>
      <c r="AA80" s="234"/>
      <c r="AB80" s="226"/>
      <c r="AC80" s="226"/>
    </row>
    <row r="81" spans="1:29" s="227" customFormat="1" x14ac:dyDescent="0.25">
      <c r="A81" s="228" t="s">
        <v>537</v>
      </c>
      <c r="B81" s="229" t="s">
        <v>507</v>
      </c>
      <c r="C81" s="233"/>
      <c r="D81" s="234"/>
      <c r="E81" s="235"/>
      <c r="F81" s="235"/>
      <c r="G81" s="226"/>
      <c r="H81" s="226"/>
      <c r="I81" s="235"/>
      <c r="J81" s="226"/>
      <c r="K81" s="234"/>
      <c r="L81" s="226"/>
      <c r="M81" s="234"/>
      <c r="N81" s="226"/>
      <c r="O81" s="234"/>
      <c r="P81" s="226"/>
      <c r="Q81" s="234"/>
      <c r="R81" s="226"/>
      <c r="S81" s="234"/>
      <c r="T81" s="226"/>
      <c r="U81" s="234"/>
      <c r="V81" s="226"/>
      <c r="W81" s="234"/>
      <c r="X81" s="226"/>
      <c r="Y81" s="234"/>
      <c r="Z81" s="226"/>
      <c r="AA81" s="234"/>
      <c r="AB81" s="226"/>
      <c r="AC81" s="226"/>
    </row>
    <row r="82" spans="1:29" s="227" customFormat="1" x14ac:dyDescent="0.25">
      <c r="A82" s="228" t="s">
        <v>538</v>
      </c>
      <c r="B82" s="229" t="s">
        <v>508</v>
      </c>
      <c r="C82" s="233"/>
      <c r="D82" s="234"/>
      <c r="E82" s="235"/>
      <c r="F82" s="235"/>
      <c r="G82" s="226"/>
      <c r="H82" s="226"/>
      <c r="I82" s="235"/>
      <c r="J82" s="226"/>
      <c r="K82" s="234"/>
      <c r="L82" s="226"/>
      <c r="M82" s="234"/>
      <c r="N82" s="226"/>
      <c r="O82" s="234"/>
      <c r="P82" s="226"/>
      <c r="Q82" s="234"/>
      <c r="R82" s="226"/>
      <c r="S82" s="234"/>
      <c r="T82" s="226"/>
      <c r="U82" s="234"/>
      <c r="V82" s="226"/>
      <c r="W82" s="234"/>
      <c r="X82" s="226"/>
      <c r="Y82" s="234"/>
      <c r="Z82" s="226"/>
      <c r="AA82" s="234"/>
      <c r="AB82" s="226"/>
      <c r="AC82" s="226"/>
    </row>
    <row r="83" spans="1:29" s="227" customFormat="1" x14ac:dyDescent="0.25">
      <c r="A83" s="228" t="s">
        <v>539</v>
      </c>
      <c r="B83" s="229" t="s">
        <v>510</v>
      </c>
      <c r="C83" s="233"/>
      <c r="D83" s="234"/>
      <c r="E83" s="235"/>
      <c r="F83" s="235"/>
      <c r="G83" s="226"/>
      <c r="H83" s="226"/>
      <c r="I83" s="235"/>
      <c r="J83" s="226"/>
      <c r="K83" s="234"/>
      <c r="L83" s="226"/>
      <c r="M83" s="234"/>
      <c r="N83" s="226"/>
      <c r="O83" s="234"/>
      <c r="P83" s="226"/>
      <c r="Q83" s="234"/>
      <c r="R83" s="226"/>
      <c r="S83" s="234"/>
      <c r="T83" s="226"/>
      <c r="U83" s="234"/>
      <c r="V83" s="226"/>
      <c r="W83" s="234"/>
      <c r="X83" s="226"/>
      <c r="Y83" s="234"/>
      <c r="Z83" s="226"/>
      <c r="AA83" s="234"/>
      <c r="AB83" s="226"/>
      <c r="AC83" s="226"/>
    </row>
    <row r="84" spans="1:29" s="227" customFormat="1" x14ac:dyDescent="0.25">
      <c r="A84" s="228" t="s">
        <v>540</v>
      </c>
      <c r="B84" s="229" t="s">
        <v>512</v>
      </c>
      <c r="C84" s="233"/>
      <c r="D84" s="234"/>
      <c r="E84" s="235"/>
      <c r="F84" s="235"/>
      <c r="G84" s="226"/>
      <c r="H84" s="226"/>
      <c r="I84" s="235"/>
      <c r="J84" s="226"/>
      <c r="K84" s="234"/>
      <c r="L84" s="226"/>
      <c r="M84" s="234"/>
      <c r="N84" s="226"/>
      <c r="O84" s="234"/>
      <c r="P84" s="226"/>
      <c r="Q84" s="234"/>
      <c r="R84" s="226"/>
      <c r="S84" s="234"/>
      <c r="T84" s="226"/>
      <c r="U84" s="234"/>
      <c r="V84" s="226"/>
      <c r="W84" s="234"/>
      <c r="X84" s="226"/>
      <c r="Y84" s="234"/>
      <c r="Z84" s="226"/>
      <c r="AA84" s="234"/>
      <c r="AB84" s="226"/>
      <c r="AC84" s="226"/>
    </row>
    <row r="85" spans="1:29" s="227" customFormat="1" x14ac:dyDescent="0.25">
      <c r="A85" s="228" t="s">
        <v>541</v>
      </c>
      <c r="B85" s="229" t="s">
        <v>514</v>
      </c>
      <c r="C85" s="233"/>
      <c r="D85" s="234"/>
      <c r="E85" s="235"/>
      <c r="F85" s="235"/>
      <c r="G85" s="226"/>
      <c r="H85" s="226"/>
      <c r="I85" s="235"/>
      <c r="J85" s="226"/>
      <c r="K85" s="234"/>
      <c r="L85" s="226"/>
      <c r="M85" s="234"/>
      <c r="N85" s="226"/>
      <c r="O85" s="234"/>
      <c r="P85" s="226"/>
      <c r="Q85" s="234"/>
      <c r="R85" s="226"/>
      <c r="S85" s="234"/>
      <c r="T85" s="226"/>
      <c r="U85" s="234"/>
      <c r="V85" s="226"/>
      <c r="W85" s="234"/>
      <c r="X85" s="226"/>
      <c r="Y85" s="234"/>
      <c r="Z85" s="226"/>
      <c r="AA85" s="234"/>
      <c r="AB85" s="226"/>
      <c r="AC85" s="226"/>
    </row>
    <row r="86" spans="1:29" s="227" customFormat="1" ht="13.5" customHeight="1" x14ac:dyDescent="0.25">
      <c r="A86" s="228" t="s">
        <v>542</v>
      </c>
      <c r="B86" s="229" t="s">
        <v>516</v>
      </c>
      <c r="C86" s="236"/>
      <c r="D86" s="234"/>
      <c r="E86" s="235"/>
      <c r="F86" s="235"/>
      <c r="G86" s="226"/>
      <c r="H86" s="226"/>
      <c r="I86" s="235"/>
      <c r="J86" s="226"/>
      <c r="K86" s="234"/>
      <c r="L86" s="226"/>
      <c r="M86" s="234"/>
      <c r="N86" s="226"/>
      <c r="O86" s="234"/>
      <c r="P86" s="226"/>
      <c r="Q86" s="234"/>
      <c r="R86" s="226"/>
      <c r="S86" s="234"/>
      <c r="T86" s="226"/>
      <c r="U86" s="234"/>
      <c r="V86" s="226"/>
      <c r="W86" s="234"/>
      <c r="X86" s="226"/>
      <c r="Y86" s="234"/>
      <c r="Z86" s="226"/>
      <c r="AA86" s="234"/>
      <c r="AB86" s="226"/>
      <c r="AC86" s="226"/>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'6.1. Паспорт сетевой график'!A5:L5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M_TP1900.PR.0051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0" t="s">
        <v>454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465</v>
      </c>
      <c r="F22" s="388"/>
      <c r="G22" s="388"/>
      <c r="H22" s="388"/>
      <c r="I22" s="388"/>
      <c r="J22" s="388"/>
      <c r="K22" s="388"/>
      <c r="L22" s="389"/>
      <c r="M22" s="381" t="s">
        <v>50</v>
      </c>
      <c r="N22" s="381" t="s">
        <v>49</v>
      </c>
      <c r="O22" s="381" t="s">
        <v>48</v>
      </c>
      <c r="P22" s="390" t="s">
        <v>227</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123</v>
      </c>
      <c r="G23" s="398" t="s">
        <v>122</v>
      </c>
      <c r="H23" s="398" t="s">
        <v>121</v>
      </c>
      <c r="I23" s="402" t="s">
        <v>379</v>
      </c>
      <c r="J23" s="402" t="s">
        <v>380</v>
      </c>
      <c r="K23" s="402" t="s">
        <v>381</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5" t="s">
        <v>14</v>
      </c>
      <c r="AG24" s="165" t="s">
        <v>13</v>
      </c>
      <c r="AH24" s="166" t="s">
        <v>3</v>
      </c>
      <c r="AI24" s="166"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8" sqref="B2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473</v>
      </c>
    </row>
    <row r="4" spans="1:6" x14ac:dyDescent="0.25">
      <c r="B4" s="47"/>
    </row>
    <row r="5" spans="1:6" ht="18.75" x14ac:dyDescent="0.3">
      <c r="A5" s="405" t="str">
        <f>'7. Паспорт отчет о закупке'!A5:AV5</f>
        <v>Год раскрытия информации: 2023 год</v>
      </c>
      <c r="B5" s="405"/>
      <c r="C5" s="67"/>
      <c r="D5" s="67"/>
      <c r="E5" s="67"/>
      <c r="F5" s="67"/>
    </row>
    <row r="6" spans="1:6" ht="18.75" x14ac:dyDescent="0.3">
      <c r="A6" s="170"/>
      <c r="B6" s="170"/>
      <c r="C6" s="170"/>
      <c r="D6" s="170"/>
      <c r="E6" s="170"/>
      <c r="F6" s="170"/>
    </row>
    <row r="7" spans="1:6" ht="18.75" x14ac:dyDescent="0.25">
      <c r="A7" s="244" t="s">
        <v>10</v>
      </c>
      <c r="B7" s="244"/>
      <c r="C7" s="169"/>
      <c r="D7" s="169"/>
      <c r="E7" s="169"/>
      <c r="F7" s="169"/>
    </row>
    <row r="8" spans="1:6" ht="18.75" x14ac:dyDescent="0.25">
      <c r="A8" s="169"/>
      <c r="B8" s="169"/>
      <c r="C8" s="169"/>
      <c r="D8" s="169"/>
      <c r="E8" s="169"/>
      <c r="F8" s="169"/>
    </row>
    <row r="9" spans="1:6" x14ac:dyDescent="0.25">
      <c r="A9" s="247" t="str">
        <f>'1. паспорт местоположение'!A9:C9</f>
        <v>АО "Россети Тюмень"</v>
      </c>
      <c r="B9" s="247"/>
      <c r="C9" s="167"/>
      <c r="D9" s="167"/>
      <c r="E9" s="167"/>
      <c r="F9" s="167"/>
    </row>
    <row r="10" spans="1:6" x14ac:dyDescent="0.25">
      <c r="A10" s="241" t="s">
        <v>9</v>
      </c>
      <c r="B10" s="241"/>
      <c r="C10" s="168"/>
      <c r="D10" s="168"/>
      <c r="E10" s="168"/>
      <c r="F10" s="168"/>
    </row>
    <row r="11" spans="1:6" ht="18.75" x14ac:dyDescent="0.25">
      <c r="A11" s="169"/>
      <c r="B11" s="169"/>
      <c r="C11" s="169"/>
      <c r="D11" s="169"/>
      <c r="E11" s="169"/>
      <c r="F11" s="169"/>
    </row>
    <row r="12" spans="1:6" ht="30.75" customHeight="1" x14ac:dyDescent="0.25">
      <c r="A12" s="247" t="str">
        <f>'1. паспорт местоположение'!A12:C12</f>
        <v>M_TP1900.PR.0051</v>
      </c>
      <c r="B12" s="247"/>
      <c r="C12" s="167"/>
      <c r="D12" s="167"/>
      <c r="E12" s="167"/>
      <c r="F12" s="167"/>
    </row>
    <row r="13" spans="1:6" x14ac:dyDescent="0.25">
      <c r="A13" s="241" t="s">
        <v>8</v>
      </c>
      <c r="B13" s="241"/>
      <c r="C13" s="168"/>
      <c r="D13" s="168"/>
      <c r="E13" s="168"/>
      <c r="F13" s="168"/>
    </row>
    <row r="14" spans="1:6" ht="18.75" x14ac:dyDescent="0.25">
      <c r="A14" s="11"/>
      <c r="B14" s="11"/>
      <c r="C14" s="11"/>
      <c r="D14" s="11"/>
      <c r="E14" s="11"/>
      <c r="F14" s="11"/>
    </row>
    <row r="15" spans="1:6" ht="50.25" customHeight="1" x14ac:dyDescent="0.25">
      <c r="A15" s="246"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6"/>
      <c r="C15" s="167"/>
      <c r="D15" s="167"/>
      <c r="E15" s="167"/>
      <c r="F15" s="167"/>
    </row>
    <row r="16" spans="1:6" x14ac:dyDescent="0.25">
      <c r="A16" s="241" t="s">
        <v>7</v>
      </c>
      <c r="B16" s="241"/>
      <c r="C16" s="168"/>
      <c r="D16" s="168"/>
      <c r="E16" s="168"/>
      <c r="F16" s="168"/>
    </row>
    <row r="17" spans="1:2" x14ac:dyDescent="0.25">
      <c r="B17" s="136"/>
    </row>
    <row r="18" spans="1:2" ht="24" customHeight="1" x14ac:dyDescent="0.25">
      <c r="A18" s="409" t="s">
        <v>455</v>
      </c>
      <c r="B18" s="410"/>
    </row>
    <row r="19" spans="1:2" x14ac:dyDescent="0.25">
      <c r="B19" s="47"/>
    </row>
    <row r="20" spans="1:2" ht="16.5" thickBot="1" x14ac:dyDescent="0.3">
      <c r="B20" s="137"/>
    </row>
    <row r="21" spans="1:2" ht="52.5" customHeight="1" thickBot="1" x14ac:dyDescent="0.3">
      <c r="A21" s="138" t="s">
        <v>328</v>
      </c>
      <c r="B21" s="139" t="str">
        <f>A15</f>
        <v>Реконструкция производственной базы АПК филиала АО "Тюменьэнерго" Энергокомплекс (Установка системы охранного телевидения 31 камера)</v>
      </c>
    </row>
    <row r="22" spans="1:2" ht="27.75" customHeight="1" thickBot="1" x14ac:dyDescent="0.3">
      <c r="A22" s="138" t="s">
        <v>329</v>
      </c>
      <c r="B22" s="139" t="s">
        <v>480</v>
      </c>
    </row>
    <row r="23" spans="1:2" ht="22.5" customHeight="1" thickBot="1" x14ac:dyDescent="0.3">
      <c r="A23" s="138" t="s">
        <v>309</v>
      </c>
      <c r="B23" s="190" t="s">
        <v>475</v>
      </c>
    </row>
    <row r="24" spans="1:2" ht="24.75" customHeight="1" thickBot="1" x14ac:dyDescent="0.3">
      <c r="A24" s="138" t="s">
        <v>330</v>
      </c>
      <c r="B24" s="140">
        <v>31</v>
      </c>
    </row>
    <row r="25" spans="1:2" ht="28.5" customHeight="1" thickBot="1" x14ac:dyDescent="0.3">
      <c r="A25" s="141" t="s">
        <v>331</v>
      </c>
      <c r="B25" s="139">
        <v>2026</v>
      </c>
    </row>
    <row r="26" spans="1:2" ht="37.5" customHeight="1" thickBot="1" x14ac:dyDescent="0.3">
      <c r="A26" s="142" t="s">
        <v>332</v>
      </c>
      <c r="B26" s="143" t="str">
        <f>'3.3 паспорт описание'!C30</f>
        <v>H</v>
      </c>
    </row>
    <row r="27" spans="1:2" ht="29.25" thickBot="1" x14ac:dyDescent="0.3">
      <c r="A27" s="150" t="s">
        <v>494</v>
      </c>
      <c r="B27" s="191">
        <f>+'6.2. Паспорт фин осв ввод'!AC24</f>
        <v>14.79494</v>
      </c>
    </row>
    <row r="28" spans="1:2" ht="16.5" thickBot="1" x14ac:dyDescent="0.3">
      <c r="A28" s="145" t="s">
        <v>333</v>
      </c>
      <c r="B28" s="145" t="s">
        <v>495</v>
      </c>
    </row>
    <row r="29" spans="1:2" ht="29.25" thickBot="1" x14ac:dyDescent="0.3">
      <c r="A29" s="151" t="s">
        <v>334</v>
      </c>
      <c r="B29" s="145" t="s">
        <v>485</v>
      </c>
    </row>
    <row r="30" spans="1:2" ht="29.25" thickBot="1" x14ac:dyDescent="0.3">
      <c r="A30" s="151" t="s">
        <v>335</v>
      </c>
      <c r="B30" s="191" t="s">
        <v>485</v>
      </c>
    </row>
    <row r="31" spans="1:2" ht="16.5" thickBot="1" x14ac:dyDescent="0.3">
      <c r="A31" s="145" t="s">
        <v>336</v>
      </c>
      <c r="B31" s="145"/>
    </row>
    <row r="32" spans="1:2" ht="29.25" thickBot="1" x14ac:dyDescent="0.3">
      <c r="A32" s="151" t="s">
        <v>337</v>
      </c>
      <c r="B32" s="145" t="s">
        <v>485</v>
      </c>
    </row>
    <row r="33" spans="1:2" ht="16.5" thickBot="1" x14ac:dyDescent="0.3">
      <c r="A33" s="145" t="s">
        <v>338</v>
      </c>
      <c r="B33" s="191"/>
    </row>
    <row r="34" spans="1:2" ht="16.5" thickBot="1" x14ac:dyDescent="0.3">
      <c r="A34" s="145" t="s">
        <v>339</v>
      </c>
      <c r="B34" s="191"/>
    </row>
    <row r="35" spans="1:2" ht="16.5" thickBot="1" x14ac:dyDescent="0.3">
      <c r="A35" s="145" t="s">
        <v>340</v>
      </c>
      <c r="B35" s="191"/>
    </row>
    <row r="36" spans="1:2" ht="16.5" thickBot="1" x14ac:dyDescent="0.3">
      <c r="A36" s="145" t="s">
        <v>341</v>
      </c>
      <c r="B36" s="191"/>
    </row>
    <row r="37" spans="1:2" ht="29.25" thickBot="1" x14ac:dyDescent="0.3">
      <c r="A37" s="151" t="s">
        <v>342</v>
      </c>
      <c r="B37" s="145" t="s">
        <v>485</v>
      </c>
    </row>
    <row r="38" spans="1:2" ht="16.5" thickBot="1" x14ac:dyDescent="0.3">
      <c r="A38" s="145" t="s">
        <v>338</v>
      </c>
      <c r="B38" s="145"/>
    </row>
    <row r="39" spans="1:2" ht="16.5" thickBot="1" x14ac:dyDescent="0.3">
      <c r="A39" s="145" t="s">
        <v>339</v>
      </c>
      <c r="B39" s="145"/>
    </row>
    <row r="40" spans="1:2" ht="16.5" thickBot="1" x14ac:dyDescent="0.3">
      <c r="A40" s="145" t="s">
        <v>340</v>
      </c>
      <c r="B40" s="145"/>
    </row>
    <row r="41" spans="1:2" ht="16.5" thickBot="1" x14ac:dyDescent="0.3">
      <c r="A41" s="145" t="s">
        <v>341</v>
      </c>
      <c r="B41" s="145"/>
    </row>
    <row r="42" spans="1:2" ht="29.25" thickBot="1" x14ac:dyDescent="0.3">
      <c r="A42" s="151" t="s">
        <v>343</v>
      </c>
      <c r="B42" s="145" t="s">
        <v>485</v>
      </c>
    </row>
    <row r="43" spans="1:2" ht="16.5" thickBot="1" x14ac:dyDescent="0.3">
      <c r="A43" s="145" t="s">
        <v>338</v>
      </c>
      <c r="B43" s="145"/>
    </row>
    <row r="44" spans="1:2" ht="16.5" thickBot="1" x14ac:dyDescent="0.3">
      <c r="A44" s="145" t="s">
        <v>339</v>
      </c>
      <c r="B44" s="145"/>
    </row>
    <row r="45" spans="1:2" ht="16.5" thickBot="1" x14ac:dyDescent="0.3">
      <c r="A45" s="145" t="s">
        <v>340</v>
      </c>
      <c r="B45" s="145"/>
    </row>
    <row r="46" spans="1:2" ht="16.5" thickBot="1" x14ac:dyDescent="0.3">
      <c r="A46" s="145" t="s">
        <v>341</v>
      </c>
      <c r="B46" s="145"/>
    </row>
    <row r="47" spans="1:2" ht="29.25" thickBot="1" x14ac:dyDescent="0.3">
      <c r="A47" s="144" t="s">
        <v>344</v>
      </c>
      <c r="B47" s="152" t="s">
        <v>485</v>
      </c>
    </row>
    <row r="48" spans="1:2" ht="16.5" thickBot="1" x14ac:dyDescent="0.3">
      <c r="A48" s="146" t="s">
        <v>336</v>
      </c>
      <c r="B48" s="152"/>
    </row>
    <row r="49" spans="1:2" ht="16.5" thickBot="1" x14ac:dyDescent="0.3">
      <c r="A49" s="146" t="s">
        <v>345</v>
      </c>
      <c r="B49" s="152" t="s">
        <v>485</v>
      </c>
    </row>
    <row r="50" spans="1:2" ht="16.5" thickBot="1" x14ac:dyDescent="0.3">
      <c r="A50" s="146" t="s">
        <v>346</v>
      </c>
      <c r="B50" s="152" t="s">
        <v>485</v>
      </c>
    </row>
    <row r="51" spans="1:2" ht="16.5" thickBot="1" x14ac:dyDescent="0.3">
      <c r="A51" s="146" t="s">
        <v>347</v>
      </c>
      <c r="B51" s="152" t="s">
        <v>485</v>
      </c>
    </row>
    <row r="52" spans="1:2" ht="16.5" thickBot="1" x14ac:dyDescent="0.3">
      <c r="A52" s="141" t="s">
        <v>348</v>
      </c>
      <c r="B52" s="153" t="s">
        <v>485</v>
      </c>
    </row>
    <row r="53" spans="1:2" ht="16.5" thickBot="1" x14ac:dyDescent="0.3">
      <c r="A53" s="141" t="s">
        <v>349</v>
      </c>
      <c r="B53" s="153" t="s">
        <v>485</v>
      </c>
    </row>
    <row r="54" spans="1:2" ht="16.5" thickBot="1" x14ac:dyDescent="0.3">
      <c r="A54" s="141" t="s">
        <v>350</v>
      </c>
      <c r="B54" s="153" t="s">
        <v>485</v>
      </c>
    </row>
    <row r="55" spans="1:2" ht="16.5" thickBot="1" x14ac:dyDescent="0.3">
      <c r="A55" s="142" t="s">
        <v>351</v>
      </c>
      <c r="B55" s="143" t="s">
        <v>485</v>
      </c>
    </row>
    <row r="56" spans="1:2" ht="15.75" customHeight="1" thickBot="1" x14ac:dyDescent="0.3">
      <c r="A56" s="144" t="s">
        <v>352</v>
      </c>
      <c r="B56" s="146" t="s">
        <v>353</v>
      </c>
    </row>
    <row r="57" spans="1:2" ht="16.5" thickBot="1" x14ac:dyDescent="0.3">
      <c r="A57" s="148" t="s">
        <v>354</v>
      </c>
      <c r="B57" s="139" t="str">
        <f>A9</f>
        <v>АО "Россети Тюмень"</v>
      </c>
    </row>
    <row r="58" spans="1:2" ht="23.25" customHeight="1" x14ac:dyDescent="0.25">
      <c r="A58" s="148" t="s">
        <v>355</v>
      </c>
      <c r="B58" s="148" t="s">
        <v>485</v>
      </c>
    </row>
    <row r="59" spans="1:2" x14ac:dyDescent="0.25">
      <c r="A59" s="148" t="s">
        <v>356</v>
      </c>
      <c r="B59" s="148" t="s">
        <v>485</v>
      </c>
    </row>
    <row r="60" spans="1:2" x14ac:dyDescent="0.25">
      <c r="A60" s="148" t="s">
        <v>357</v>
      </c>
      <c r="B60" s="148" t="s">
        <v>485</v>
      </c>
    </row>
    <row r="61" spans="1:2" ht="16.5" thickBot="1" x14ac:dyDescent="0.3">
      <c r="A61" s="149" t="s">
        <v>358</v>
      </c>
      <c r="B61" s="149" t="s">
        <v>485</v>
      </c>
    </row>
    <row r="62" spans="1:2" ht="30.75" thickBot="1" x14ac:dyDescent="0.3">
      <c r="A62" s="146" t="s">
        <v>359</v>
      </c>
      <c r="B62" s="147" t="s">
        <v>479</v>
      </c>
    </row>
    <row r="63" spans="1:2" ht="29.25" thickBot="1" x14ac:dyDescent="0.3">
      <c r="A63" s="141" t="s">
        <v>360</v>
      </c>
      <c r="B63" s="147" t="s">
        <v>485</v>
      </c>
    </row>
    <row r="64" spans="1:2" ht="16.5" thickBot="1" x14ac:dyDescent="0.3">
      <c r="A64" s="146" t="s">
        <v>336</v>
      </c>
      <c r="B64" s="154"/>
    </row>
    <row r="65" spans="1:2" ht="16.5" thickBot="1" x14ac:dyDescent="0.3">
      <c r="A65" s="146" t="s">
        <v>361</v>
      </c>
      <c r="B65" s="147" t="s">
        <v>485</v>
      </c>
    </row>
    <row r="66" spans="1:2" ht="16.5" thickBot="1" x14ac:dyDescent="0.3">
      <c r="A66" s="146" t="s">
        <v>362</v>
      </c>
      <c r="B66" s="154" t="s">
        <v>485</v>
      </c>
    </row>
    <row r="67" spans="1:2" ht="30.75" thickBot="1" x14ac:dyDescent="0.3">
      <c r="A67" s="155" t="s">
        <v>363</v>
      </c>
      <c r="B67" s="171" t="s">
        <v>364</v>
      </c>
    </row>
    <row r="68" spans="1:2" ht="16.5" thickBot="1" x14ac:dyDescent="0.3">
      <c r="A68" s="141" t="s">
        <v>365</v>
      </c>
      <c r="B68" s="153" t="s">
        <v>485</v>
      </c>
    </row>
    <row r="69" spans="1:2" ht="16.5" thickBot="1" x14ac:dyDescent="0.3">
      <c r="A69" s="148" t="s">
        <v>366</v>
      </c>
      <c r="B69" s="156" t="s">
        <v>485</v>
      </c>
    </row>
    <row r="70" spans="1:2" ht="16.5" thickBot="1" x14ac:dyDescent="0.3">
      <c r="A70" s="148" t="s">
        <v>367</v>
      </c>
      <c r="B70" s="156" t="s">
        <v>485</v>
      </c>
    </row>
    <row r="71" spans="1:2" ht="16.5" thickBot="1" x14ac:dyDescent="0.3">
      <c r="A71" s="148" t="s">
        <v>368</v>
      </c>
      <c r="B71" s="156" t="s">
        <v>485</v>
      </c>
    </row>
    <row r="72" spans="1:2" ht="29.25" thickBot="1" x14ac:dyDescent="0.3">
      <c r="A72" s="157" t="s">
        <v>369</v>
      </c>
      <c r="B72" s="154" t="s">
        <v>476</v>
      </c>
    </row>
    <row r="73" spans="1:2" ht="28.5" x14ac:dyDescent="0.25">
      <c r="A73" s="144" t="s">
        <v>370</v>
      </c>
      <c r="B73" s="406" t="s">
        <v>477</v>
      </c>
    </row>
    <row r="74" spans="1:2" x14ac:dyDescent="0.25">
      <c r="A74" s="148" t="s">
        <v>371</v>
      </c>
      <c r="B74" s="407"/>
    </row>
    <row r="75" spans="1:2" x14ac:dyDescent="0.25">
      <c r="A75" s="148" t="s">
        <v>372</v>
      </c>
      <c r="B75" s="407"/>
    </row>
    <row r="76" spans="1:2" x14ac:dyDescent="0.25">
      <c r="A76" s="148" t="s">
        <v>373</v>
      </c>
      <c r="B76" s="407"/>
    </row>
    <row r="77" spans="1:2" x14ac:dyDescent="0.25">
      <c r="A77" s="148" t="s">
        <v>374</v>
      </c>
      <c r="B77" s="407"/>
    </row>
    <row r="78" spans="1:2" ht="16.5" thickBot="1" x14ac:dyDescent="0.3">
      <c r="A78" s="158" t="s">
        <v>375</v>
      </c>
      <c r="B78" s="408"/>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2023-01-20T13:32:13Z</dcterms:modified>
</cp:coreProperties>
</file>